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hakim\Desktop\"/>
    </mc:Choice>
  </mc:AlternateContent>
  <workbookProtection workbookAlgorithmName="SHA-512" workbookHashValue="ys304nv8DKHAYz80FGRwG97FPl1VkcFTKh3vZOrG7VD2v2Ap3bulFqqZ6YwOcU2wnfmOy2w8LY9eEY6qo6rl+g==" workbookSaltValue="E6hICdKNMBhbtow+NzUR5w==" workbookSpinCount="100000" lockStructure="1"/>
  <bookViews>
    <workbookView xWindow="0" yWindow="0" windowWidth="14445" windowHeight="7245" firstSheet="1" activeTab="1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<sst xmlns="http://schemas.openxmlformats.org/spreadsheetml/2006/main" count="808" uniqueCount="665">
  <si>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</si>
  <si>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</si>
  <si>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</si>
  <si>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</si>
  <si>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</si>
  <si>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</si>
  <si>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</si>
  <si>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</si>
  <si>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</si>
  <si>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</si>
  <si>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</si>
  <si>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</si>
  <si>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</si>
  <si>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</si>
  <si>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</si>
  <si>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</si>
  <si>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</si>
  <si>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</si>
  <si>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</si>
  <si>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</si>
  <si>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</si>
  <si>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</si>
  <si>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</si>
  <si>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</si>
  <si>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</si>
  <si>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</si>
  <si>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</si>
  <si>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</si>
  <si>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</si>
  <si>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</si>
  <si>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</si>
  <si>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</si>
  <si>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</si>
  <si>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</si>
  <si>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</si>
  <si>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</si>
  <si>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</si>
  <si>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</si>
  <si>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</si>
  <si>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</si>
  <si>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</si>
  <si>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</si>
  <si>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</si>
  <si>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</si>
  <si>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</si>
  <si>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</si>
  <si>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</si>
  <si>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</si>
  <si>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</si>
  <si>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</si>
  <si>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</si>
  <si>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</si>
  <si>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</si>
  <si>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</si>
  <si>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</si>
  <si>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</si>
  <si>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</si>
  <si>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</si>
  <si>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</si>
  <si>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</si>
  <si>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</si>
  <si>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</si>
  <si>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</si>
  <si>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</si>
  <si>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</si>
  <si>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</si>
  <si>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</si>
  <si>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</si>
  <si>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</si>
  <si>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</si>
  <si>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</si>
  <si>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</si>
  <si>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</si>
  <si>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</si>
  <si>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</si>
  <si>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</si>
  <si>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</si>
  <si>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</si>
  <si>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</si>
  <si>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</si>
  <si>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</si>
  <si>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</si>
  <si>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</si>
  <si>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</si>
  <si>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</si>
  <si>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</si>
  <si>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</si>
  <si>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</si>
  <si>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</si>
  <si>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</si>
  <si>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</si>
  <si>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</si>
  <si>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</si>
  <si>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</si>
  <si>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</si>
  <si>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</si>
  <si>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</si>
  <si>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</si>
  <si>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</si>
  <si>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</si>
  <si>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</si>
  <si>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</si>
  <si>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</si>
  <si>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</si>
  <si>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</si>
  <si>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</si>
  <si>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</si>
  <si>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</si>
  <si>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</si>
  <si>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</si>
  <si>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</si>
  <si>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</si>
  <si>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</si>
  <si>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</si>
  <si>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</si>
  <si>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</si>
  <si>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</si>
  <si>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</si>
  <si>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</si>
  <si>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</si>
  <si>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</si>
  <si>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</si>
  <si>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</si>
  <si>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</si>
  <si>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</si>
  <si>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</si>
  <si>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</si>
  <si>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</si>
  <si>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</si>
  <si>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</si>
  <si>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</si>
  <si>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</si>
  <si>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</si>
  <si>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</si>
  <si>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</si>
  <si>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</si>
  <si>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</si>
  <si>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</si>
  <si>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</si>
  <si>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</si>
  <si>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</si>
  <si>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</si>
  <si>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</si>
  <si>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</si>
  <si>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</si>
  <si>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</si>
  <si>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</si>
  <si>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</si>
  <si>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</si>
  <si>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</si>
  <si>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</si>
  <si>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</si>
  <si>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</si>
  <si>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</si>
  <si>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</si>
  <si>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</si>
  <si>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</si>
  <si>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</si>
  <si>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</si>
  <si>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</si>
  <si>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</si>
  <si>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</si>
  <si>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</si>
  <si>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</si>
  <si>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</si>
  <si>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</si>
  <si>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</si>
  <si>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</si>
  <si>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</si>
  <si>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</si>
  <si>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</si>
  <si>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</si>
  <si>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</si>
  <si>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</si>
  <si>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</si>
  <si>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</si>
  <si>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</si>
  <si>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</si>
  <si>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</si>
  <si>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</si>
  <si>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</si>
  <si>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</si>
  <si>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</si>
  <si>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</si>
  <si>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</si>
  <si>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</si>
  <si>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</si>
  <si>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</si>
  <si>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</si>
  <si>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</si>
  <si>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</si>
  <si>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</si>
  <si>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</si>
  <si>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</si>
  <si>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</si>
  <si>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</si>
  <si>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</si>
  <si>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</si>
  <si>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</si>
  <si>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</si>
  <si>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</si>
  <si>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</si>
  <si>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</si>
  <si>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</si>
  <si>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</si>
  <si>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</si>
  <si>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</si>
  <si>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</si>
  <si>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</si>
  <si>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</si>
  <si>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</si>
  <si>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</si>
  <si>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</si>
  <si>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</si>
  <si>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</si>
  <si>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</si>
  <si>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</si>
  <si>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</si>
  <si>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</si>
  <si>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</si>
  <si>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</si>
  <si>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</si>
  <si>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</si>
  <si>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</si>
  <si>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</si>
  <si>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</si>
  <si>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</si>
  <si>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</si>
  <si>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</si>
  <si>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</si>
  <si>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</si>
  <si>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</si>
  <si>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</si>
  <si>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</si>
  <si>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</si>
  <si>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</si>
  <si>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</si>
  <si>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</si>
  <si>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</si>
  <si>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</si>
  <si>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</si>
  <si>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</si>
  <si>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</si>
  <si>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</si>
  <si>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</si>
  <si>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</si>
  <si>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</si>
  <si>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</si>
  <si>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</si>
  <si>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</si>
  <si>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</si>
  <si>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</si>
  <si>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</si>
  <si>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</si>
  <si>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</si>
  <si>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</si>
  <si>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</si>
  <si>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</si>
  <si>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</si>
  <si>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</si>
  <si>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</si>
  <si>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</si>
  <si>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</si>
  <si>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</si>
  <si>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</si>
  <si>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</si>
  <si>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</si>
  <si>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</si>
  <si>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</si>
  <si>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</si>
  <si>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</si>
  <si>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</si>
  <si>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</si>
  <si>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</si>
  <si>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</si>
  <si>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</si>
  <si>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</si>
  <si>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</si>
  <si>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</si>
  <si>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</si>
  <si>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</si>
  <si>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</si>
  <si>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</si>
  <si>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</si>
  <si>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</si>
  <si>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</si>
  <si>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</si>
  <si>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</si>
  <si>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</si>
  <si>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</si>
  <si>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</si>
  <si>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</si>
  <si>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</si>
  <si>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</si>
  <si>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</si>
  <si>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</si>
  <si>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</si>
  <si>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</si>
  <si>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</si>
  <si>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</si>
  <si>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</si>
  <si>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</si>
  <si>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</si>
  <si>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</si>
  <si>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</si>
  <si>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</si>
  <si>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</si>
  <si>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</si>
  <si>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</si>
  <si>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</si>
  <si>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</si>
  <si>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</si>
  <si>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</si>
  <si>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</si>
  <si>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</si>
  <si>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</si>
  <si>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</si>
  <si>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</si>
  <si>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</si>
  <si>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</si>
  <si>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</si>
  <si>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</si>
  <si>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</si>
  <si>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</si>
  <si>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</si>
  <si>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</si>
  <si>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</si>
  <si>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</si>
  <si>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</si>
  <si>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</si>
  <si>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</si>
  <si>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</si>
  <si>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</si>
  <si>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</si>
  <si>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</si>
  <si>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</si>
  <si>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</si>
  <si>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</si>
  <si>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</si>
  <si>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</si>
  <si>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</si>
  <si>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</si>
  <si>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</si>
  <si>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</si>
  <si>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</si>
  <si>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</si>
  <si>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</si>
  <si>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</si>
  <si>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</si>
  <si>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</si>
  <si>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</si>
  <si>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</si>
  <si>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</si>
  <si>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</si>
  <si>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</si>
  <si>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</si>
  <si>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</si>
  <si>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</si>
  <si>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</si>
  <si>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</si>
  <si>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</si>
  <si>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</si>
  <si>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</si>
  <si>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</si>
  <si>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</si>
  <si>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</si>
  <si>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</si>
  <si>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</si>
  <si>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</si>
  <si>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</si>
  <si>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</si>
  <si>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</si>
  <si>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</si>
  <si>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</si>
  <si>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</si>
  <si>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</si>
  <si>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</si>
  <si>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</si>
  <si>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</si>
  <si>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</si>
  <si>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</si>
  <si>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</si>
  <si>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</si>
  <si>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</si>
  <si>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</si>
  <si>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</si>
  <si>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</si>
  <si>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</si>
  <si>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</si>
  <si>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</si>
  <si>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</si>
  <si>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</si>
  <si>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</si>
  <si>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</si>
  <si>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</si>
  <si>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</si>
  <si>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</si>
  <si>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</si>
  <si>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</si>
  <si>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</si>
  <si>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</si>
  <si>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</si>
  <si>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</si>
  <si>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</si>
  <si>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</si>
  <si>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</si>
  <si>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</si>
  <si>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</si>
  <si>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</si>
  <si>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</si>
  <si>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</si>
  <si>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</si>
  <si>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</si>
  <si>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</si>
  <si>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</si>
  <si>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</si>
  <si>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</si>
  <si>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</si>
  <si>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</si>
  <si>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</si>
  <si>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</si>
  <si>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</si>
  <si>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</si>
  <si>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</si>
  <si>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en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</si>
  <si>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</si>
  <si>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</si>
  <si>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</si>
  <si>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</si>
  <si>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</si>
  <si>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</si>
  <si>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</si>
  <si>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</si>
  <si>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</si>
  <si>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</si>
  <si>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</si>
  <si>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</si>
  <si>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</si>
  <si>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Filing information</t>
  </si>
  <si>
    <t>dei_core_2017-12-31.xsd#dei_RegistrationNumberOfReportingEntity</t>
  </si>
  <si>
    <t>Registration number</t>
  </si>
  <si>
    <t>full_ifrs-cor_2017-03-09.xsd#ifrs-full_NameOfReportingEntityOrOtherMeansOfIdentification</t>
  </si>
  <si>
    <t>jsc-rep_core_2017-12-31.xsd#jsc-rep_LanguageAxis::jsc-rep_core_2017-12-31.xsd#jsc-rep_EnglishMember</t>
  </si>
  <si>
    <t>Name of reporting entity (English)</t>
  </si>
  <si>
    <t>jsc-rep_core_2017-12-31.xsd#jsc-rep_LanguageAxis::jsc-rep_core_2017-12-31.xsd#jsc-rep_ArabicMember</t>
  </si>
  <si>
    <t>Name of reporting entity (Arabic)</t>
  </si>
  <si>
    <t>dei_core_2017-12-31.xsd#dei_WhetherReportingEntityIsCompanyOrMutualFund</t>
  </si>
  <si>
    <t>Whether company or mutual fund</t>
  </si>
  <si>
    <t>dei_core_2017-12-31.xsd#dei_TypeOfLegalEntity</t>
  </si>
  <si>
    <t>Type of legal entity</t>
  </si>
  <si>
    <t>dei_core_2017-12-31.xsd#dei_TypeOfIndustry</t>
  </si>
  <si>
    <t>Type of industry</t>
  </si>
  <si>
    <t>dei_core_2017-12-31.xsd#dei_TypeOfSubSector</t>
  </si>
  <si>
    <t>Type of sub-sector</t>
  </si>
  <si>
    <t>dei_core_2017-12-31.xsd#dei_TypeOfFiling</t>
  </si>
  <si>
    <t>Type of filing</t>
  </si>
  <si>
    <t>dei_core_2017-12-31.xsd#dei_WhetherEntityPreparingFinancialStatementsForFirstTimeSinceEstablishment</t>
  </si>
  <si>
    <t>Whether entity is preparing financial statements for first time since establishment</t>
  </si>
  <si>
    <t>dei_core_2017-12-31.xsd#dei_CurrentPeriodStartDate</t>
  </si>
  <si>
    <t>Document period start date</t>
  </si>
  <si>
    <t>full_ifrs-cor_2017-03-09.xsd#ifrs-full_DateOfEndOfReportingPeriod2013</t>
  </si>
  <si>
    <t>Document period end date</t>
  </si>
  <si>
    <t>full_ifrs-cor_2017-03-09.xsd#ifrs-full_DescriptionOfNatureOfFinancialStatements</t>
  </si>
  <si>
    <t>Nature of report - consolidated/standalone</t>
  </si>
  <si>
    <t>dei_core_2017-12-31.xsd#dei_StatusOfReport</t>
  </si>
  <si>
    <t>Status of report - audited/reviewed/drafted</t>
  </si>
  <si>
    <t>dei_core_2017-12-31.xsd#dei_WhetherThereAreRestatementsToComparativeAmounts</t>
  </si>
  <si>
    <t>Whether there are restatements to comparative amounts</t>
  </si>
  <si>
    <t>dei_core_2017-12-31.xsd#dei_WhetherThereAreReclassificationsToComparativeAmounts</t>
  </si>
  <si>
    <t>Whether there are reclassifications to comparative amounts</t>
  </si>
  <si>
    <t>dei_core_2017-12-31.xsd#dei_MethodOfPresentationOfFinancialPosition</t>
  </si>
  <si>
    <t>Method of presentation of financial position</t>
  </si>
  <si>
    <t>full_ifrs-cor_2017-03-09.xsd#ifrs-full_DescriptionOfPresentationCurrency</t>
  </si>
  <si>
    <t>Description of presentation currency</t>
  </si>
  <si>
    <t>full_ifrs-cor_2017-03-09.xsd#ifrs-full_LevelOfRoundingUsedInFinancialStatements</t>
  </si>
  <si>
    <t>Level of rounding used in report</t>
  </si>
  <si>
    <t>dei_core_2017-12-31.xsd#dei_AccountingStandardFollowed</t>
  </si>
  <si>
    <t>Accounting standard applied</t>
  </si>
  <si>
    <t>dei_core_2017-12-31.xsd#dei_AuditingStandardFollowed</t>
  </si>
  <si>
    <t>Auditing standard applied</t>
  </si>
  <si>
    <t>dei_core_2017-12-31.xsd#dei_WhetherRegulatorApprovalIsRequired</t>
  </si>
  <si>
    <t>Regulator approval is required?</t>
  </si>
  <si>
    <t>dei_core_2017-12-31.xsd#dei_WhetherRegulatorApprovalWasObtained</t>
  </si>
  <si>
    <t>If yes, then whether regulator approval is obtained?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</si>
  <si>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</si>
  <si>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</si>
  <si>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</si>
  <si>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</si>
  <si>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</si>
  <si>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</si>
  <si>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</si>
  <si>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</si>
  <si>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</si>
  <si>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</si>
  <si>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</si>
  <si>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</si>
  <si>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</si>
  <si>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</si>
  <si>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</si>
  <si>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</si>
  <si>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</si>
  <si>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</si>
  <si>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</si>
  <si>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</si>
  <si>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</si>
  <si>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</si>
  <si>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</si>
  <si>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</si>
  <si>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</si>
  <si>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</si>
  <si>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</si>
  <si>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</si>
  <si>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</si>
  <si>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</si>
  <si>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</si>
  <si>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</si>
  <si>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</si>
  <si>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</si>
  <si>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</si>
  <si>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</si>
  <si>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</si>
  <si>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</si>
  <si>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</si>
  <si>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</si>
  <si>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</si>
  <si>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</si>
  <si>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</si>
  <si>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</si>
  <si>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</si>
  <si>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Main information</t>
  </si>
  <si>
    <t>Date of registration</t>
  </si>
  <si>
    <t>Authorized capital</t>
  </si>
  <si>
    <t>Paid-up capital</t>
  </si>
  <si>
    <t>Name of Chairman of the Board</t>
  </si>
  <si>
    <t>Name of the General Manager</t>
  </si>
  <si>
    <t>Name of the External Auditor</t>
  </si>
  <si>
    <t>Postal Address</t>
  </si>
  <si>
    <t>Telephone number</t>
  </si>
  <si>
    <t>Fax number</t>
  </si>
  <si>
    <t>E-mail address</t>
  </si>
  <si>
    <t>English</t>
  </si>
  <si>
    <t>Arabic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</si>
  <si>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</si>
  <si>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</si>
  <si>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</si>
  <si>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</si>
  <si>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</si>
  <si>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</si>
  <si>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</si>
  <si>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</si>
  <si>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</si>
  <si>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</si>
  <si>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</si>
  <si>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</si>
  <si>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</si>
  <si>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</si>
  <si>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</si>
  <si>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</si>
  <si>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</si>
  <si>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</si>
  <si>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</si>
  <si>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</si>
  <si>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Preliminary results</t>
  </si>
  <si>
    <t>Revenue</t>
  </si>
  <si>
    <t>Cost of revenues</t>
  </si>
  <si>
    <t>Gross profit</t>
  </si>
  <si>
    <t>Administrative costs</t>
  </si>
  <si>
    <t>Finance costs</t>
  </si>
  <si>
    <t>Other expenses</t>
  </si>
  <si>
    <t>Other gains</t>
  </si>
  <si>
    <t>Other losses</t>
  </si>
  <si>
    <t>Expected net income (loss) before tax</t>
  </si>
  <si>
    <t>Expected provision for income tax</t>
  </si>
  <si>
    <t>Net income (loss) after tax</t>
  </si>
  <si>
    <t>Net income (loss) after tax attibutable to equity holders of the company</t>
  </si>
  <si>
    <t>Net income (loss) after tax attibutable to non-controlling interests</t>
  </si>
  <si>
    <t>Other comprehensive income</t>
  </si>
  <si>
    <t>Total comprehensive income</t>
  </si>
  <si>
    <t>Total comprehensive income attibutable to equity holders of the company</t>
  </si>
  <si>
    <t>Total comprehensive income attibutable to non-controlling interests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</si>
  <si>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</si>
  <si>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</si>
  <si>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</si>
  <si>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</si>
  <si>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</si>
  <si>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</si>
  <si>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Summary of companys performance for last fiscal year</t>
  </si>
  <si>
    <t>Summary of the Company's performance for the last fiscal year</t>
  </si>
  <si>
    <t>jsc-rep_core_2017-12-31.xsd#jsc-rep_SummaryOfCompanysPerformanceForLastFiscalYearTable::jsc-rep_core_2017-12-31.xsd#jsc-rep_LanguageAxis</t>
  </si>
  <si>
    <t>Content Page</t>
  </si>
  <si>
    <t>More Options (Document Actions)</t>
  </si>
  <si>
    <t>General</t>
  </si>
  <si>
    <t>Disclosure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</si>
  <si>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</si>
  <si>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</si>
  <si>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</si>
  <si>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</si>
  <si>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</si>
  <si>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10136</t>
  </si>
  <si>
    <t>ifrs-full_NameOfReportingEntityOrOtherMeansOfIdentification</t>
  </si>
  <si>
    <t>OFFTECHOLDING GROUP PLC</t>
  </si>
  <si>
    <t>dei_TypeOfLegalEntity</t>
  </si>
  <si>
    <t>Public</t>
  </si>
  <si>
    <t>dei_TypeOfIndustry</t>
  </si>
  <si>
    <t>Services</t>
  </si>
  <si>
    <t>dei_TypeOfSubSector</t>
  </si>
  <si>
    <t>Commercial Services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</si>
  <si>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</si>
  <si>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</si>
  <si>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</si>
  <si>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</si>
  <si>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</si>
  <si>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</si>
  <si>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</si>
  <si>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</si>
  <si>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</si>
  <si>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</si>
  <si>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</si>
  <si>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</si>
  <si>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</si>
  <si>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</si>
  <si>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</si>
  <si>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</si>
  <si>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</si>
  <si>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</si>
  <si>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</si>
  <si>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</si>
  <si>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</si>
  <si>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</si>
  <si>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</si>
  <si>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</si>
  <si>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</si>
  <si>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</si>
  <si>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</si>
  <si>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</si>
  <si>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</si>
  <si>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</si>
  <si>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</si>
  <si>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</si>
  <si>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</si>
  <si>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</si>
  <si>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</si>
  <si>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مجموعة أوفتك القابضة</t>
  </si>
  <si>
    <t>شركة مساهمة عامة</t>
  </si>
  <si>
    <t>قطاع خدمات</t>
  </si>
  <si>
    <t>الخدمات التجارية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</si>
  <si>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</si>
  <si>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</si>
  <si>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</si>
  <si>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</si>
  <si>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</si>
  <si>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</si>
  <si>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</si>
  <si>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</si>
  <si>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</si>
  <si>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Elias Baddour</t>
  </si>
  <si>
    <t>الياس بدور</t>
  </si>
  <si>
    <t>Basim Said</t>
  </si>
  <si>
    <t>باسم سعيد</t>
  </si>
  <si>
    <t>PricewaterhouseCoopers</t>
  </si>
  <si>
    <t>برايس وترهاوس كوبرز "الأردن"</t>
  </si>
  <si>
    <t>Po Box 383 Amman, 11118 Jordan</t>
  </si>
  <si>
    <t>ص.ب. 383 عمان، 11118 الأردن</t>
  </si>
  <si>
    <t>investors@offtec.com</t>
  </si>
  <si>
    <t>07/12/2004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</si>
</sst>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shrinkToFit="1"/>
    </xf>
    <xf numFmtId="49" fontId="12" fillId="2" borderId="1" xfId="0" applyNumberFormat="1" applyFont="1" applyFill="1" applyBorder="1" applyAlignment="1">
      <alignment shrinkToFit="1"/>
    </xf>
    <xf numFmtId="0" fontId="15" fillId="4" borderId="1" xfId="0" applyFont="1" applyFill="1" applyBorder="1" applyAlignment="1" applyProtection="1">
      <alignment horizontal="left" vertical="top" wrapText="1"/>
    </xf>
    <xf numFmtId="0" fontId="16" fillId="4" borderId="1" xfId="0" applyFont="1" applyFill="1" applyBorder="1" applyAlignment="1" applyProtection="1">
      <alignment wrapText="1"/>
    </xf>
    <xf numFmtId="0" fontId="17" fillId="2" borderId="1" xfId="0" applyFont="1" applyFill="1" applyBorder="1" applyAlignment="1" applyProtection="1">
      <alignment horizontal="left" vertical="top" wrapText="1" inden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20" fillId="0" borderId="0" xfId="0" applyFont="1" applyAlignment="1">
      <alignment horizontal="right" vertical="top" wrapText="1"/>
    </xf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20" fillId="0" borderId="0" xfId="0" applyFont="1"/>
    <xf numFmtId="0" fontId="15" fillId="7" borderId="1" xfId="0" applyFont="1" applyFill="1" applyBorder="1" applyAlignment="1" applyProtection="1">
      <alignment vertical="center" wrapText="1" shrinkToFit="1"/>
    </xf>
    <xf numFmtId="0" fontId="15" fillId="7" borderId="1" xfId="0" applyFont="1" applyFill="1" applyBorder="1" applyAlignment="1" applyProtection="1">
      <alignment horizontal="left" vertical="center" wrapText="1" indent="2" shrinkToFit="1"/>
    </xf>
    <xf numFmtId="0" fontId="16" fillId="2" borderId="1" xfId="0" applyFont="1" applyFill="1" applyBorder="1" applyAlignment="1" applyProtection="1">
      <alignment horizontal="left" vertical="center" wrapText="1" indent="4" shrinkToFit="1"/>
    </xf>
    <xf numFmtId="49" fontId="16" fillId="6" borderId="1" xfId="0" applyNumberFormat="1" applyFont="1" applyFill="1" applyBorder="1" applyAlignment="1" applyProtection="1">
      <alignment horizontal="left" vertical="center" wrapText="1" shrinkToFit="1"/>
    </xf>
    <xf numFmtId="40" fontId="16" fillId="2" borderId="1" xfId="0" applyNumberFormat="1" applyFont="1" applyFill="1" applyBorder="1" applyAlignment="1" applyProtection="1">
      <alignment horizontal="right" vertical="center" wrapText="1" shrinkToFit="1"/>
      <protection locked="0"/>
    </xf>
    <xf numFmtId="49" fontId="16" fillId="5" borderId="1" xfId="0" applyNumberFormat="1" applyFont="1" applyFill="1" applyBorder="1" applyAlignment="1" applyProtection="1">
      <alignment horizontal="lef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16" fillId="2" borderId="1" xfId="0" applyFont="1" applyFill="1" applyBorder="1" applyAlignment="1" applyProtection="1">
      <alignment horizontal="left" vertical="center" wrapText="1" indent="2" shrinkToFit="1"/>
    </xf>
    <xf numFmtId="0" fontId="21" fillId="9" borderId="1" xfId="0" applyFont="1" applyFill="1" applyBorder="1" applyAlignment="1" applyProtection="1">
      <alignment horizontal="left" vertical="center" wrapText="1" indent="2" shrinkToFit="1"/>
    </xf>
    <xf numFmtId="40" fontId="16" fillId="9" borderId="2" xfId="0" applyNumberFormat="1" applyFont="1" applyFill="1" applyBorder="1" applyAlignment="1" applyProtection="1">
      <alignment horizontal="right" vertical="center" wrapText="1" shrinkToFit="1"/>
    </xf>
    <xf numFmtId="40" fontId="16" fillId="2" borderId="3" xfId="0" applyNumberFormat="1" applyFont="1" applyFill="1" applyBorder="1" applyAlignment="1" applyProtection="1">
      <alignment horizontal="right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right" vertical="center" wrapText="1" shrinkToFit="1"/>
    </xf>
    <xf numFmtId="49" fontId="16" fillId="10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3" borderId="0" xfId="0" applyFont="1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/>
    </xf>
    <xf numFmtId="0" fontId="22" fillId="2" borderId="0" xfId="9" applyFont="1" applyFill="1" applyAlignment="1" applyProtection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2" fillId="3" borderId="1" xfId="0" applyFont="1" applyFill="1" applyBorder="1" applyAlignment="1">
      <alignment horizontal="left" wrapText="1"/>
    </xf>
    <xf numFmtId="0" fontId="22" fillId="2" borderId="1" xfId="9" applyFont="1" applyFill="1" applyBorder="1" applyAlignment="1" applyProtection="1">
      <alignment horizontal="left" wrapText="1"/>
    </xf>
    <xf numFmtId="49" fontId="16" fillId="4" borderId="1" xfId="0" applyNumberFormat="1" applyFont="1" applyFill="1" applyBorder="1" applyAlignment="1" applyProtection="1">
      <alignment horizontal="left" vertical="center" wrapText="1" shrinkToFit="1"/>
    </xf>
    <xf numFmtId="40" fontId="16" fillId="4" borderId="1" xfId="0" applyNumberFormat="1" applyFont="1" applyFill="1" applyBorder="1" applyAlignment="1" applyProtection="1">
      <alignment horizontal="right" vertical="center" wrapText="1" shrinkToFit="1"/>
    </xf>
    <xf numFmtId="164" fontId="16" fillId="4" borderId="1" xfId="0" applyNumberFormat="1" applyFont="1" applyFill="1" applyBorder="1" applyAlignment="1" applyProtection="1">
      <alignment horizontal="right" vertical="center" wrapText="1" shrinkToFit="1"/>
    </xf>
    <xf numFmtId="49" fontId="16" fillId="11" borderId="1" xfId="0" applyNumberFormat="1" applyFont="1" applyFill="1" applyBorder="1" applyAlignment="1" applyProtection="1">
      <alignment horizontal="left" vertical="center" wrapText="1" shrinkToFit="1"/>
    </xf>
    <xf numFmtId="0" fontId="13" fillId="0" borderId="0" xfId="0" applyFont="1" applyProtection="1"/>
    <xf numFmtId="49" fontId="16" fillId="12" borderId="1" xfId="0" applyNumberFormat="1" applyFont="1" applyFill="1" applyBorder="1" applyAlignment="1" applyProtection="1">
      <alignment horizontal="left" wrapText="1"/>
      <protection locked="0"/>
    </xf>
    <xf numFmtId="49" fontId="17" fillId="12" borderId="1" xfId="0" applyNumberFormat="1" applyFont="1" applyFill="1" applyBorder="1" applyAlignment="1" applyProtection="1">
      <alignment horizontal="left" vertical="top" wrapText="1" indent="1"/>
      <protection locked="0"/>
    </xf>
    <xf numFmtId="49" fontId="16" fillId="12" borderId="1" xfId="0" applyNumberFormat="1" applyFont="1" applyFill="1" applyBorder="1" applyAlignment="1" applyProtection="1">
      <alignment horizontal="left" wrapText="1"/>
    </xf>
    <xf numFmtId="0" fontId="13" fillId="8" borderId="0" xfId="0" applyFont="1" applyFill="1" applyProtection="1"/>
    <xf numFmtId="0" fontId="17" fillId="12" borderId="1" xfId="0" applyNumberFormat="1" applyFont="1" applyFill="1" applyBorder="1" applyAlignment="1" applyProtection="1">
      <alignment horizontal="left" vertical="top" wrapText="1" indent="1"/>
    </xf>
    <xf numFmtId="49" fontId="16" fillId="11" borderId="1" xfId="0" applyNumberFormat="1" applyFont="1" applyFill="1" applyBorder="1" applyAlignment="1" applyProtection="1">
      <alignment horizontal="left" wrapText="1"/>
    </xf>
    <xf numFmtId="49" fontId="16" fillId="2" borderId="1" xfId="0" applyNumberFormat="1" applyFont="1" applyFill="1" applyBorder="1" applyAlignment="1" applyProtection="1">
      <alignment horizontal="lef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49" fontId="9" fillId="5" borderId="1" xfId="9" applyNumberFormat="1" applyFill="1" applyBorder="1" applyAlignment="1" applyProtection="1">
      <alignment horizontal="left" vertical="center" wrapText="1" shrinkToFit="1"/>
      <protection locked="0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2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25" name="HomeBtn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26" name="ToolboxBtn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27" name="HelpBtn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28" name="LegendBtn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Filing information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4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53" name="HomeBtn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54" name="ToolboxBtn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55" name="HelpBtn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56" name="LegendBtn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Main information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4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87" name="HomeBtn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288" name="ToolboxBtn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289" name="HelpBtn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290" name="LegendBtn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>
          <a:off x="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Preliminary results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hyperlink" Target="mailto:investors@offtec.com" TargetMode="External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Dc+dKjO+tE0DQ0SG4Vb7tR3NahppVb1cy3sytidtM3Cdod6GatxJaFx/pfYES2K8we5RqX/UmFXKMKE+xAytDQ==" saltValue="Toc8ZuvJ5UrISaOgbSkotA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tabSelected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58"/>
      <c r="B2" s="59" t="s">
        <v>589</v>
      </c>
      <c r="C2" s="58"/>
      <c r="D2" s="58"/>
      <c r="E2" s="58"/>
      <c r="F2" s="58"/>
      <c r="G2" s="58"/>
      <c r="H2" s="58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</row>
    <row r="3" spans="1:130">
      <c r="A3" s="60"/>
      <c r="B3" s="61" t="s">
        <v>590</v>
      </c>
      <c r="C3" s="60"/>
      <c r="D3" s="60"/>
      <c r="E3" s="60"/>
      <c r="F3" s="60"/>
      <c r="G3" s="60"/>
      <c r="H3" s="60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60"/>
      <c r="B4" s="62" t="s">
        <v>593</v>
      </c>
      <c r="C4" s="60"/>
      <c r="D4" s="60"/>
      <c r="E4" s="60"/>
      <c r="F4" s="60"/>
      <c r="G4" s="60"/>
      <c r="H4" s="6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63"/>
      <c r="B5" s="64" t="s">
        <v>591</v>
      </c>
      <c r="C5" s="63"/>
      <c r="D5" s="63"/>
      <c r="E5" s="63"/>
      <c r="F5" s="63"/>
      <c r="G5" s="63"/>
      <c r="H5" s="63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</row>
    <row r="6" spans="1:130">
      <c r="A6" s="63"/>
      <c r="B6" s="65" t="s">
        <v>438</v>
      </c>
      <c r="C6" s="63"/>
      <c r="D6" s="63"/>
      <c r="E6" s="63"/>
      <c r="F6" s="63"/>
      <c r="G6" s="63"/>
      <c r="H6" s="63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</row>
    <row r="7" spans="1:130">
      <c r="A7" s="63"/>
      <c r="B7" s="63"/>
      <c r="C7" s="63"/>
      <c r="D7" s="63"/>
      <c r="E7" s="63"/>
      <c r="F7" s="63"/>
      <c r="G7" s="63"/>
      <c r="H7" s="63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</row>
    <row r="8" spans="1:130">
      <c r="A8" s="63"/>
      <c r="B8" s="64" t="s">
        <v>592</v>
      </c>
      <c r="C8" s="63"/>
      <c r="D8" s="63"/>
      <c r="E8" s="63"/>
      <c r="F8" s="63"/>
      <c r="G8" s="63"/>
      <c r="H8" s="63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</row>
    <row r="9" spans="1:130">
      <c r="A9" s="63"/>
      <c r="B9" s="65" t="s">
        <v>529</v>
      </c>
      <c r="C9" s="63"/>
      <c r="D9" s="63"/>
      <c r="E9" s="63"/>
      <c r="F9" s="63"/>
      <c r="G9" s="63"/>
      <c r="H9" s="63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</row>
    <row r="10" spans="1:130">
      <c r="A10" s="63"/>
      <c r="B10" s="65" t="s">
        <v>562</v>
      </c>
      <c r="C10" s="63"/>
      <c r="D10" s="63"/>
      <c r="E10" s="63"/>
      <c r="F10" s="63"/>
      <c r="G10" s="63"/>
      <c r="H10" s="63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</row>
    <row r="11" spans="1:130">
      <c r="A11" s="63"/>
      <c r="B11" s="63"/>
      <c r="C11" s="63"/>
      <c r="D11" s="63"/>
      <c r="E11" s="63"/>
      <c r="F11" s="63"/>
      <c r="G11" s="63"/>
      <c r="H11" s="63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</row>
    <row r="12" spans="1:130">
      <c r="A12" s="63"/>
      <c r="B12" s="63"/>
      <c r="C12" s="63"/>
      <c r="D12" s="63"/>
      <c r="E12" s="63"/>
      <c r="F12" s="63"/>
      <c r="G12" s="63"/>
      <c r="H12" s="63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</row>
    <row r="13" spans="1:130">
      <c r="A13" s="63"/>
      <c r="B13" s="63"/>
      <c r="C13" s="63"/>
      <c r="D13" s="63"/>
      <c r="E13" s="63"/>
      <c r="F13" s="63"/>
      <c r="G13" s="63"/>
      <c r="H13" s="63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</row>
    <row r="14" spans="1:130">
      <c r="A14" s="63"/>
      <c r="B14" s="63"/>
      <c r="C14" s="63"/>
      <c r="D14" s="63"/>
      <c r="E14" s="63"/>
      <c r="F14" s="63"/>
      <c r="G14" s="63"/>
      <c r="H14" s="63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</row>
    <row r="15" spans="1:130">
      <c r="A15" s="63"/>
      <c r="B15" s="63"/>
      <c r="C15" s="63"/>
      <c r="D15" s="63"/>
      <c r="E15" s="63"/>
      <c r="F15" s="63"/>
      <c r="G15" s="63"/>
      <c r="H15" s="63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</row>
    <row r="16" spans="1:130">
      <c r="A16" s="63"/>
      <c r="B16" s="63"/>
      <c r="C16" s="63"/>
      <c r="D16" s="63"/>
      <c r="E16" s="63"/>
      <c r="F16" s="63"/>
      <c r="G16" s="63"/>
      <c r="H16" s="63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</row>
    <row r="17" spans="1:130">
      <c r="A17" s="63"/>
      <c r="B17" s="63"/>
      <c r="C17" s="63"/>
      <c r="D17" s="63"/>
      <c r="E17" s="63"/>
      <c r="F17" s="63"/>
      <c r="G17" s="63"/>
      <c r="H17" s="63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</row>
    <row r="18" spans="1:130">
      <c r="A18" s="63"/>
      <c r="B18" s="63"/>
      <c r="C18" s="63"/>
      <c r="D18" s="63"/>
      <c r="E18" s="63"/>
      <c r="F18" s="63"/>
      <c r="G18" s="63"/>
      <c r="H18" s="63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</row>
    <row r="19" spans="1:130">
      <c r="A19" s="63"/>
      <c r="B19" s="63"/>
      <c r="C19" s="63"/>
      <c r="D19" s="63"/>
      <c r="E19" s="63"/>
      <c r="F19" s="63"/>
      <c r="G19" s="63"/>
      <c r="H19" s="63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</row>
    <row r="20" spans="1:130">
      <c r="A20" s="63"/>
      <c r="B20" s="63"/>
      <c r="C20" s="63"/>
      <c r="D20" s="63"/>
      <c r="E20" s="63"/>
      <c r="F20" s="63"/>
      <c r="G20" s="63"/>
      <c r="H20" s="63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</row>
    <row r="21" spans="1:130">
      <c r="A21" s="63"/>
      <c r="B21" s="63"/>
      <c r="C21" s="63"/>
      <c r="D21" s="63"/>
      <c r="E21" s="63"/>
      <c r="F21" s="63"/>
      <c r="G21" s="63"/>
      <c r="H21" s="63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</row>
    <row r="22" spans="1:130">
      <c r="A22" s="63"/>
      <c r="B22" s="63"/>
      <c r="C22" s="63"/>
      <c r="D22" s="63"/>
      <c r="E22" s="63"/>
      <c r="F22" s="63"/>
      <c r="G22" s="63"/>
      <c r="H22" s="63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</row>
    <row r="23" spans="1:130">
      <c r="A23" s="63"/>
      <c r="B23" s="63"/>
      <c r="C23" s="63"/>
      <c r="D23" s="63"/>
      <c r="E23" s="63"/>
      <c r="F23" s="63"/>
      <c r="G23" s="63"/>
      <c r="H23" s="63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</row>
    <row r="24" spans="1:130">
      <c r="A24" s="63"/>
      <c r="B24" s="63"/>
      <c r="C24" s="63"/>
      <c r="D24" s="63"/>
      <c r="E24" s="63"/>
      <c r="F24" s="63"/>
      <c r="G24" s="63"/>
      <c r="H24" s="63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</row>
    <row r="25" spans="1:130">
      <c r="A25" s="63"/>
      <c r="B25" s="63"/>
      <c r="C25" s="63"/>
      <c r="D25" s="63"/>
      <c r="E25" s="63"/>
      <c r="F25" s="63"/>
      <c r="G25" s="63"/>
      <c r="H25" s="63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</row>
    <row r="26" spans="1:130">
      <c r="A26" s="63"/>
      <c r="B26" s="63"/>
      <c r="C26" s="63"/>
      <c r="D26" s="63"/>
      <c r="E26" s="63"/>
      <c r="F26" s="63"/>
      <c r="G26" s="63"/>
      <c r="H26" s="63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</row>
    <row r="27" spans="1:130">
      <c r="A27" s="63"/>
      <c r="B27" s="63"/>
      <c r="C27" s="63"/>
      <c r="D27" s="63"/>
      <c r="E27" s="63"/>
      <c r="F27" s="63"/>
      <c r="G27" s="63"/>
      <c r="H27" s="63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</row>
    <row r="28" spans="1:130">
      <c r="A28" s="63"/>
      <c r="B28" s="63"/>
      <c r="C28" s="63"/>
      <c r="D28" s="63"/>
      <c r="E28" s="63"/>
      <c r="F28" s="63"/>
      <c r="G28" s="63"/>
      <c r="H28" s="63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</row>
    <row r="29" spans="1:130">
      <c r="A29" s="63"/>
      <c r="B29" s="63"/>
      <c r="C29" s="63"/>
      <c r="D29" s="63"/>
      <c r="E29" s="63"/>
      <c r="F29" s="63"/>
      <c r="G29" s="63"/>
      <c r="H29" s="63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</row>
    <row r="30" spans="1:130">
      <c r="A30" s="63"/>
      <c r="B30" s="63"/>
      <c r="C30" s="63"/>
      <c r="D30" s="63"/>
      <c r="E30" s="63"/>
      <c r="F30" s="63"/>
      <c r="G30" s="63"/>
      <c r="H30" s="63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</row>
    <row r="31" spans="1:130">
      <c r="A31" s="63"/>
      <c r="B31" s="63"/>
      <c r="C31" s="63"/>
      <c r="D31" s="63"/>
      <c r="E31" s="63"/>
      <c r="F31" s="63"/>
      <c r="G31" s="63"/>
      <c r="H31" s="63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</row>
    <row r="32" spans="1:130">
      <c r="A32" s="63"/>
      <c r="B32" s="63"/>
      <c r="C32" s="63"/>
      <c r="D32" s="63"/>
      <c r="E32" s="63"/>
      <c r="F32" s="63"/>
      <c r="G32" s="63"/>
      <c r="H32" s="63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</row>
    <row r="33" spans="1:130">
      <c r="A33" s="63"/>
      <c r="B33" s="63"/>
      <c r="C33" s="63"/>
      <c r="D33" s="63"/>
      <c r="E33" s="63"/>
      <c r="F33" s="63"/>
      <c r="G33" s="63"/>
      <c r="H33" s="63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</row>
    <row r="34" spans="1:130">
      <c r="A34" s="63"/>
      <c r="B34" s="63"/>
      <c r="C34" s="63"/>
      <c r="D34" s="63"/>
      <c r="E34" s="63"/>
      <c r="F34" s="63"/>
      <c r="G34" s="63"/>
      <c r="H34" s="63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</row>
    <row r="35" spans="1:130">
      <c r="A35" s="63"/>
      <c r="B35" s="63"/>
      <c r="C35" s="63"/>
      <c r="D35" s="63"/>
      <c r="E35" s="63"/>
      <c r="F35" s="63"/>
      <c r="G35" s="63"/>
      <c r="H35" s="63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</row>
    <row r="36" spans="1:130">
      <c r="A36" s="63"/>
      <c r="B36" s="63"/>
      <c r="C36" s="63"/>
      <c r="D36" s="63"/>
      <c r="E36" s="63"/>
      <c r="F36" s="63"/>
      <c r="G36" s="63"/>
      <c r="H36" s="63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</row>
    <row r="37" spans="1:130">
      <c r="A37" s="63"/>
      <c r="B37" s="63"/>
      <c r="C37" s="63"/>
      <c r="D37" s="63"/>
      <c r="E37" s="63"/>
      <c r="F37" s="63"/>
      <c r="G37" s="63"/>
      <c r="H37" s="63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</row>
    <row r="38" spans="1:130">
      <c r="A38" s="63"/>
      <c r="B38" s="63"/>
      <c r="C38" s="63"/>
      <c r="D38" s="63"/>
      <c r="E38" s="63"/>
      <c r="F38" s="63"/>
      <c r="G38" s="63"/>
      <c r="H38" s="63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</row>
    <row r="39" spans="1:130">
      <c r="A39" s="63"/>
      <c r="B39" s="63"/>
      <c r="C39" s="63"/>
      <c r="D39" s="63"/>
      <c r="E39" s="63"/>
      <c r="F39" s="63"/>
      <c r="G39" s="63"/>
      <c r="H39" s="63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</row>
    <row r="40" spans="1:130">
      <c r="A40" s="63"/>
      <c r="B40" s="63"/>
      <c r="C40" s="63"/>
      <c r="D40" s="63"/>
      <c r="E40" s="63"/>
      <c r="F40" s="63"/>
      <c r="G40" s="63"/>
      <c r="H40" s="63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</row>
    <row r="41" spans="1:130">
      <c r="A41" s="63"/>
      <c r="B41" s="63"/>
      <c r="C41" s="63"/>
      <c r="D41" s="63"/>
      <c r="E41" s="63"/>
      <c r="F41" s="63"/>
      <c r="G41" s="63"/>
      <c r="H41" s="63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</row>
    <row r="42" spans="1:130">
      <c r="A42" s="63"/>
      <c r="B42" s="63"/>
      <c r="C42" s="63"/>
      <c r="D42" s="63"/>
      <c r="E42" s="63"/>
      <c r="F42" s="63"/>
      <c r="G42" s="63"/>
      <c r="H42" s="63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</row>
    <row r="43" spans="1:130">
      <c r="A43" s="63"/>
      <c r="B43" s="63"/>
      <c r="C43" s="63"/>
      <c r="D43" s="63"/>
      <c r="E43" s="63"/>
      <c r="F43" s="63"/>
      <c r="G43" s="63"/>
      <c r="H43" s="63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</row>
    <row r="44" spans="1:130">
      <c r="A44" s="63"/>
      <c r="B44" s="63"/>
      <c r="C44" s="63"/>
      <c r="D44" s="63"/>
      <c r="E44" s="63"/>
      <c r="F44" s="63"/>
      <c r="G44" s="63"/>
      <c r="H44" s="63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</row>
    <row r="45" spans="1:130">
      <c r="A45" s="63"/>
      <c r="B45" s="63"/>
      <c r="C45" s="63"/>
      <c r="D45" s="63"/>
      <c r="E45" s="63"/>
      <c r="F45" s="63"/>
      <c r="G45" s="63"/>
      <c r="H45" s="63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</row>
    <row r="46" spans="1:130">
      <c r="A46" s="63"/>
      <c r="B46" s="63"/>
      <c r="C46" s="63"/>
      <c r="D46" s="63"/>
      <c r="E46" s="63"/>
      <c r="F46" s="63"/>
      <c r="G46" s="63"/>
      <c r="H46" s="63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</row>
    <row r="47" spans="1:130">
      <c r="A47" s="63"/>
      <c r="B47" s="63"/>
      <c r="C47" s="63"/>
      <c r="D47" s="63"/>
      <c r="E47" s="63"/>
      <c r="F47" s="63"/>
      <c r="G47" s="63"/>
      <c r="H47" s="63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</row>
    <row r="48" spans="1:130">
      <c r="A48" s="63"/>
      <c r="B48" s="63"/>
      <c r="C48" s="63"/>
      <c r="D48" s="63"/>
      <c r="E48" s="63"/>
      <c r="F48" s="63"/>
      <c r="G48" s="63"/>
      <c r="H48" s="63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</row>
    <row r="49" spans="1:130">
      <c r="A49" s="63"/>
      <c r="B49" s="63"/>
      <c r="C49" s="63"/>
      <c r="D49" s="63"/>
      <c r="E49" s="63"/>
      <c r="F49" s="63"/>
      <c r="G49" s="63"/>
      <c r="H49" s="63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</row>
    <row r="50" spans="1:130">
      <c r="A50" s="63"/>
      <c r="B50" s="63"/>
      <c r="C50" s="63"/>
      <c r="D50" s="63"/>
      <c r="E50" s="63"/>
      <c r="F50" s="63"/>
      <c r="G50" s="63"/>
      <c r="H50" s="63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</row>
    <row r="51" spans="1:130">
      <c r="A51" s="63"/>
      <c r="B51" s="63"/>
      <c r="C51" s="63"/>
      <c r="D51" s="63"/>
      <c r="E51" s="63"/>
      <c r="F51" s="63"/>
      <c r="G51" s="63"/>
      <c r="H51" s="63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</row>
    <row r="52" spans="1:130">
      <c r="A52" s="63"/>
      <c r="B52" s="63"/>
      <c r="C52" s="63"/>
      <c r="D52" s="63"/>
      <c r="E52" s="63"/>
      <c r="F52" s="63"/>
      <c r="G52" s="63"/>
      <c r="H52" s="63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</row>
    <row r="53" spans="1:130">
      <c r="A53" s="63"/>
      <c r="B53" s="63"/>
      <c r="C53" s="63"/>
      <c r="D53" s="63"/>
      <c r="E53" s="63"/>
      <c r="F53" s="63"/>
      <c r="G53" s="63"/>
      <c r="H53" s="63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</row>
    <row r="54" spans="1:130">
      <c r="A54" s="63"/>
      <c r="B54" s="63"/>
      <c r="C54" s="63"/>
      <c r="D54" s="63"/>
      <c r="E54" s="63"/>
      <c r="F54" s="63"/>
      <c r="G54" s="63"/>
      <c r="H54" s="63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</row>
    <row r="55" spans="1:130">
      <c r="A55" s="63"/>
      <c r="B55" s="63"/>
      <c r="C55" s="63"/>
      <c r="D55" s="63"/>
      <c r="E55" s="63"/>
      <c r="F55" s="63"/>
      <c r="G55" s="63"/>
      <c r="H55" s="63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</row>
    <row r="56" spans="1:130">
      <c r="A56" s="63"/>
      <c r="B56" s="63"/>
      <c r="C56" s="63"/>
      <c r="D56" s="63"/>
      <c r="E56" s="63"/>
      <c r="F56" s="63"/>
      <c r="G56" s="63"/>
      <c r="H56" s="63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</row>
    <row r="57" spans="1:130">
      <c r="A57" s="63"/>
      <c r="B57" s="63"/>
      <c r="C57" s="63"/>
      <c r="D57" s="63"/>
      <c r="E57" s="63"/>
      <c r="F57" s="63"/>
      <c r="G57" s="63"/>
      <c r="H57" s="63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</row>
    <row r="58" spans="1:130">
      <c r="A58" s="63"/>
      <c r="B58" s="63"/>
      <c r="C58" s="63"/>
      <c r="D58" s="63"/>
      <c r="E58" s="63"/>
      <c r="F58" s="63"/>
      <c r="G58" s="63"/>
      <c r="H58" s="63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</row>
    <row r="59" spans="1:130">
      <c r="A59" s="63"/>
      <c r="B59" s="63"/>
      <c r="C59" s="63"/>
      <c r="D59" s="63"/>
      <c r="E59" s="63"/>
      <c r="F59" s="63"/>
      <c r="G59" s="63"/>
      <c r="H59" s="63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</row>
    <row r="60" spans="1:130">
      <c r="A60" s="63"/>
      <c r="B60" s="63"/>
      <c r="C60" s="63"/>
      <c r="D60" s="63"/>
      <c r="E60" s="63"/>
      <c r="F60" s="63"/>
      <c r="G60" s="63"/>
      <c r="H60" s="63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</row>
    <row r="61" spans="1:130">
      <c r="A61" s="63"/>
      <c r="B61" s="63"/>
      <c r="C61" s="63"/>
      <c r="D61" s="63"/>
      <c r="E61" s="63"/>
      <c r="F61" s="63"/>
      <c r="G61" s="63"/>
      <c r="H61" s="63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</row>
    <row r="62" spans="1:130">
      <c r="A62" s="63"/>
      <c r="B62" s="63"/>
      <c r="C62" s="63"/>
      <c r="D62" s="63"/>
      <c r="E62" s="63"/>
      <c r="F62" s="63"/>
      <c r="G62" s="63"/>
      <c r="H62" s="63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</row>
    <row r="63" spans="1:130">
      <c r="A63" s="63"/>
      <c r="B63" s="63"/>
      <c r="C63" s="63"/>
      <c r="D63" s="63"/>
      <c r="E63" s="63"/>
      <c r="F63" s="63"/>
      <c r="G63" s="63"/>
      <c r="H63" s="63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</row>
    <row r="64" spans="1:130">
      <c r="A64" s="63"/>
      <c r="B64" s="63"/>
      <c r="C64" s="63"/>
      <c r="D64" s="63"/>
      <c r="E64" s="63"/>
      <c r="F64" s="63"/>
      <c r="G64" s="63"/>
      <c r="H64" s="63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</row>
    <row r="65" spans="1:130">
      <c r="A65" s="63"/>
      <c r="B65" s="63"/>
      <c r="C65" s="63"/>
      <c r="D65" s="63"/>
      <c r="E65" s="63"/>
      <c r="F65" s="63"/>
      <c r="G65" s="63"/>
      <c r="H65" s="63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</row>
    <row r="66" spans="1:130">
      <c r="A66" s="63"/>
      <c r="B66" s="63"/>
      <c r="C66" s="63"/>
      <c r="D66" s="63"/>
      <c r="E66" s="63"/>
      <c r="F66" s="63"/>
      <c r="G66" s="63"/>
      <c r="H66" s="63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</row>
    <row r="67" spans="1:130">
      <c r="A67" s="63"/>
      <c r="B67" s="63"/>
      <c r="C67" s="63"/>
      <c r="D67" s="63"/>
      <c r="E67" s="63"/>
      <c r="F67" s="63"/>
      <c r="G67" s="63"/>
      <c r="H67" s="63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</row>
    <row r="68" spans="1:130">
      <c r="A68" s="63"/>
      <c r="B68" s="63"/>
      <c r="C68" s="63"/>
      <c r="D68" s="63"/>
      <c r="E68" s="63"/>
      <c r="F68" s="63"/>
      <c r="G68" s="63"/>
      <c r="H68" s="63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</row>
    <row r="69" spans="1:130">
      <c r="A69" s="63"/>
      <c r="B69" s="63"/>
      <c r="C69" s="63"/>
      <c r="D69" s="63"/>
      <c r="E69" s="63"/>
      <c r="F69" s="63"/>
      <c r="G69" s="63"/>
      <c r="H69" s="63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</row>
    <row r="70" spans="1:130">
      <c r="A70" s="63"/>
      <c r="B70" s="63"/>
      <c r="C70" s="63"/>
      <c r="D70" s="63"/>
      <c r="E70" s="63"/>
      <c r="F70" s="63"/>
      <c r="G70" s="63"/>
      <c r="H70" s="63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</row>
    <row r="71" spans="1:130">
      <c r="A71" s="63"/>
      <c r="B71" s="63"/>
      <c r="C71" s="63"/>
      <c r="D71" s="63"/>
      <c r="E71" s="63"/>
      <c r="F71" s="63"/>
      <c r="G71" s="63"/>
      <c r="H71" s="63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</row>
    <row r="72" spans="1:130">
      <c r="A72" s="63"/>
      <c r="B72" s="63"/>
      <c r="C72" s="63"/>
      <c r="D72" s="63"/>
      <c r="E72" s="63"/>
      <c r="F72" s="63"/>
      <c r="G72" s="63"/>
      <c r="H72" s="63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</row>
    <row r="73" spans="1:130">
      <c r="A73" s="63"/>
      <c r="B73" s="63"/>
      <c r="C73" s="63"/>
      <c r="D73" s="63"/>
      <c r="E73" s="63"/>
      <c r="F73" s="63"/>
      <c r="G73" s="63"/>
      <c r="H73" s="63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</row>
    <row r="74" spans="1:130">
      <c r="A74" s="63"/>
      <c r="B74" s="63"/>
      <c r="C74" s="63"/>
      <c r="D74" s="63"/>
      <c r="E74" s="63"/>
      <c r="F74" s="63"/>
      <c r="G74" s="63"/>
      <c r="H74" s="63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</row>
    <row r="75" spans="1:130">
      <c r="A75" s="63"/>
      <c r="B75" s="63"/>
      <c r="C75" s="63"/>
      <c r="D75" s="63"/>
      <c r="E75" s="63"/>
      <c r="F75" s="63"/>
      <c r="G75" s="63"/>
      <c r="H75" s="63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</row>
    <row r="76" spans="1:130">
      <c r="A76" s="63"/>
      <c r="B76" s="63"/>
      <c r="C76" s="63"/>
      <c r="D76" s="63"/>
      <c r="E76" s="63"/>
      <c r="F76" s="63"/>
      <c r="G76" s="63"/>
      <c r="H76" s="63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  <c r="CG76" s="57"/>
      <c r="CH76" s="57"/>
      <c r="CI76" s="57"/>
      <c r="CJ76" s="57"/>
      <c r="CK76" s="57"/>
      <c r="CL76" s="57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</row>
    <row r="77" spans="1:130">
      <c r="A77" s="63"/>
      <c r="B77" s="63"/>
      <c r="C77" s="63"/>
      <c r="D77" s="63"/>
      <c r="E77" s="63"/>
      <c r="F77" s="63"/>
      <c r="G77" s="63"/>
      <c r="H77" s="63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</row>
    <row r="78" spans="1:130">
      <c r="A78" s="63"/>
      <c r="B78" s="63"/>
      <c r="C78" s="63"/>
      <c r="D78" s="63"/>
      <c r="E78" s="63"/>
      <c r="F78" s="63"/>
      <c r="G78" s="63"/>
      <c r="H78" s="63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7"/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57"/>
      <c r="CW78" s="57"/>
      <c r="CX78" s="57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7"/>
      <c r="DK78" s="57"/>
      <c r="DL78" s="57"/>
      <c r="DM78" s="57"/>
      <c r="DN78" s="57"/>
      <c r="DO78" s="57"/>
      <c r="DP78" s="57"/>
      <c r="DQ78" s="57"/>
      <c r="DR78" s="57"/>
      <c r="DS78" s="57"/>
      <c r="DT78" s="57"/>
      <c r="DU78" s="57"/>
      <c r="DV78" s="57"/>
      <c r="DW78" s="57"/>
      <c r="DX78" s="57"/>
      <c r="DY78" s="57"/>
      <c r="DZ78" s="57"/>
    </row>
    <row r="79" spans="1:130">
      <c r="A79" s="63"/>
      <c r="B79" s="63"/>
      <c r="C79" s="63"/>
      <c r="D79" s="63"/>
      <c r="E79" s="63"/>
      <c r="F79" s="63"/>
      <c r="G79" s="63"/>
      <c r="H79" s="63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</row>
    <row r="80" spans="1:130">
      <c r="A80" s="63"/>
      <c r="B80" s="63"/>
      <c r="C80" s="63"/>
      <c r="D80" s="63"/>
      <c r="E80" s="63"/>
      <c r="F80" s="63"/>
      <c r="G80" s="63"/>
      <c r="H80" s="63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</row>
    <row r="81" spans="1:130">
      <c r="A81" s="63"/>
      <c r="B81" s="63"/>
      <c r="C81" s="63"/>
      <c r="D81" s="63"/>
      <c r="E81" s="63"/>
      <c r="F81" s="63"/>
      <c r="G81" s="63"/>
      <c r="H81" s="63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57"/>
      <c r="CH81" s="57"/>
      <c r="CI81" s="57"/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7"/>
      <c r="DZ81" s="57"/>
    </row>
    <row r="82" spans="1:130">
      <c r="A82" s="63"/>
      <c r="B82" s="63"/>
      <c r="C82" s="63"/>
      <c r="D82" s="63"/>
      <c r="E82" s="63"/>
      <c r="F82" s="63"/>
      <c r="G82" s="63"/>
      <c r="H82" s="63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7"/>
      <c r="DM82" s="57"/>
      <c r="DN82" s="57"/>
      <c r="DO82" s="57"/>
      <c r="DP82" s="57"/>
      <c r="DQ82" s="57"/>
      <c r="DR82" s="57"/>
      <c r="DS82" s="57"/>
      <c r="DT82" s="57"/>
      <c r="DU82" s="57"/>
      <c r="DV82" s="57"/>
      <c r="DW82" s="57"/>
      <c r="DX82" s="57"/>
      <c r="DY82" s="57"/>
      <c r="DZ82" s="57"/>
    </row>
    <row r="83" spans="1:130">
      <c r="A83" s="63"/>
      <c r="B83" s="63"/>
      <c r="C83" s="63"/>
      <c r="D83" s="63"/>
      <c r="E83" s="63"/>
      <c r="F83" s="63"/>
      <c r="G83" s="63"/>
      <c r="H83" s="63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</row>
    <row r="84" spans="1:130">
      <c r="A84" s="63"/>
      <c r="B84" s="63"/>
      <c r="C84" s="63"/>
      <c r="D84" s="63"/>
      <c r="E84" s="63"/>
      <c r="F84" s="63"/>
      <c r="G84" s="63"/>
      <c r="H84" s="63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</row>
    <row r="85" spans="1:130">
      <c r="A85" s="63"/>
      <c r="B85" s="63"/>
      <c r="C85" s="63"/>
      <c r="D85" s="63"/>
      <c r="E85" s="63"/>
      <c r="F85" s="63"/>
      <c r="G85" s="63"/>
      <c r="H85" s="63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7"/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7"/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7"/>
      <c r="DZ85" s="57"/>
    </row>
    <row r="86" spans="1:130">
      <c r="A86" s="63"/>
      <c r="B86" s="63"/>
      <c r="C86" s="63"/>
      <c r="D86" s="63"/>
      <c r="E86" s="63"/>
      <c r="F86" s="63"/>
      <c r="G86" s="63"/>
      <c r="H86" s="63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7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7"/>
      <c r="DH86" s="57"/>
      <c r="DI86" s="57"/>
      <c r="DJ86" s="57"/>
      <c r="DK86" s="57"/>
      <c r="DL86" s="57"/>
      <c r="DM86" s="57"/>
      <c r="DN86" s="57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7"/>
      <c r="DZ86" s="57"/>
    </row>
    <row r="87" spans="1:130">
      <c r="A87" s="63"/>
      <c r="B87" s="63"/>
      <c r="C87" s="63"/>
      <c r="D87" s="63"/>
      <c r="E87" s="63"/>
      <c r="F87" s="63"/>
      <c r="G87" s="63"/>
      <c r="H87" s="63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</row>
    <row r="88" spans="1:130">
      <c r="A88" s="63"/>
      <c r="B88" s="63"/>
      <c r="C88" s="63"/>
      <c r="D88" s="63"/>
      <c r="E88" s="63"/>
      <c r="F88" s="63"/>
      <c r="G88" s="63"/>
      <c r="H88" s="63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7"/>
      <c r="CD88" s="57"/>
      <c r="CE88" s="57"/>
      <c r="CF88" s="57"/>
      <c r="CG88" s="57"/>
      <c r="CH88" s="57"/>
      <c r="CI88" s="57"/>
      <c r="CJ88" s="57"/>
      <c r="CK88" s="57"/>
      <c r="CL88" s="57"/>
      <c r="CM88" s="57"/>
      <c r="CN88" s="57"/>
      <c r="CO88" s="57"/>
      <c r="CP88" s="57"/>
      <c r="CQ88" s="57"/>
      <c r="CR88" s="57"/>
      <c r="CS88" s="57"/>
      <c r="CT88" s="57"/>
      <c r="CU88" s="57"/>
      <c r="CV88" s="57"/>
      <c r="CW88" s="57"/>
      <c r="CX88" s="57"/>
      <c r="CY88" s="57"/>
      <c r="CZ88" s="57"/>
      <c r="DA88" s="57"/>
      <c r="DB88" s="57"/>
      <c r="DC88" s="57"/>
      <c r="DD88" s="57"/>
      <c r="DE88" s="57"/>
      <c r="DF88" s="57"/>
      <c r="DG88" s="57"/>
      <c r="DH88" s="57"/>
      <c r="DI88" s="57"/>
      <c r="DJ88" s="57"/>
      <c r="DK88" s="57"/>
      <c r="DL88" s="57"/>
      <c r="DM88" s="57"/>
      <c r="DN88" s="57"/>
      <c r="DO88" s="57"/>
      <c r="DP88" s="57"/>
      <c r="DQ88" s="57"/>
      <c r="DR88" s="57"/>
      <c r="DS88" s="57"/>
      <c r="DT88" s="57"/>
      <c r="DU88" s="57"/>
      <c r="DV88" s="57"/>
      <c r="DW88" s="57"/>
      <c r="DX88" s="57"/>
      <c r="DY88" s="57"/>
      <c r="DZ88" s="57"/>
    </row>
    <row r="89" spans="1:130">
      <c r="A89" s="63"/>
      <c r="B89" s="63"/>
      <c r="C89" s="63"/>
      <c r="D89" s="63"/>
      <c r="E89" s="63"/>
      <c r="F89" s="63"/>
      <c r="G89" s="63"/>
      <c r="H89" s="63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  <c r="CE89" s="57"/>
      <c r="CF89" s="57"/>
      <c r="CG89" s="57"/>
      <c r="CH89" s="57"/>
      <c r="CI89" s="57"/>
      <c r="CJ89" s="57"/>
      <c r="CK89" s="57"/>
      <c r="CL89" s="57"/>
      <c r="CM89" s="57"/>
      <c r="CN89" s="57"/>
      <c r="CO89" s="57"/>
      <c r="CP89" s="57"/>
      <c r="CQ89" s="57"/>
      <c r="CR89" s="57"/>
      <c r="CS89" s="57"/>
      <c r="CT89" s="57"/>
      <c r="CU89" s="57"/>
      <c r="CV89" s="57"/>
      <c r="CW89" s="57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7"/>
      <c r="DJ89" s="57"/>
      <c r="DK89" s="57"/>
      <c r="DL89" s="57"/>
      <c r="DM89" s="57"/>
      <c r="DN89" s="57"/>
      <c r="DO89" s="57"/>
      <c r="DP89" s="57"/>
      <c r="DQ89" s="57"/>
      <c r="DR89" s="57"/>
      <c r="DS89" s="57"/>
      <c r="DT89" s="57"/>
      <c r="DU89" s="57"/>
      <c r="DV89" s="57"/>
      <c r="DW89" s="57"/>
      <c r="DX89" s="57"/>
      <c r="DY89" s="57"/>
      <c r="DZ89" s="57"/>
    </row>
    <row r="90" spans="1:130">
      <c r="A90" s="63"/>
      <c r="B90" s="63"/>
      <c r="C90" s="63"/>
      <c r="D90" s="63"/>
      <c r="E90" s="63"/>
      <c r="F90" s="63"/>
      <c r="G90" s="63"/>
      <c r="H90" s="63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7"/>
      <c r="CD90" s="57"/>
      <c r="CE90" s="57"/>
      <c r="CF90" s="57"/>
      <c r="CG90" s="57"/>
      <c r="CH90" s="57"/>
      <c r="CI90" s="57"/>
      <c r="CJ90" s="57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7"/>
      <c r="CW90" s="57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7"/>
      <c r="DJ90" s="57"/>
      <c r="DK90" s="57"/>
      <c r="DL90" s="57"/>
      <c r="DM90" s="57"/>
      <c r="DN90" s="57"/>
      <c r="DO90" s="57"/>
      <c r="DP90" s="57"/>
      <c r="DQ90" s="57"/>
      <c r="DR90" s="57"/>
      <c r="DS90" s="57"/>
      <c r="DT90" s="57"/>
      <c r="DU90" s="57"/>
      <c r="DV90" s="57"/>
      <c r="DW90" s="57"/>
      <c r="DX90" s="57"/>
      <c r="DY90" s="57"/>
      <c r="DZ90" s="57"/>
    </row>
    <row r="91" spans="1:130">
      <c r="A91" s="63"/>
      <c r="B91" s="63"/>
      <c r="C91" s="63"/>
      <c r="D91" s="63"/>
      <c r="E91" s="63"/>
      <c r="F91" s="63"/>
      <c r="G91" s="63"/>
      <c r="H91" s="63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  <c r="CG91" s="57"/>
      <c r="CH91" s="57"/>
      <c r="CI91" s="57"/>
      <c r="CJ91" s="57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7"/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7"/>
      <c r="DM91" s="57"/>
      <c r="DN91" s="57"/>
      <c r="DO91" s="57"/>
      <c r="DP91" s="57"/>
      <c r="DQ91" s="57"/>
      <c r="DR91" s="57"/>
      <c r="DS91" s="57"/>
      <c r="DT91" s="57"/>
      <c r="DU91" s="57"/>
      <c r="DV91" s="57"/>
      <c r="DW91" s="57"/>
      <c r="DX91" s="57"/>
      <c r="DY91" s="57"/>
      <c r="DZ91" s="57"/>
    </row>
    <row r="92" spans="1:130">
      <c r="A92" s="63"/>
      <c r="B92" s="63"/>
      <c r="C92" s="63"/>
      <c r="D92" s="63"/>
      <c r="E92" s="63"/>
      <c r="F92" s="63"/>
      <c r="G92" s="63"/>
      <c r="H92" s="63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7"/>
      <c r="CV92" s="57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7"/>
      <c r="DJ92" s="57"/>
      <c r="DK92" s="57"/>
      <c r="DL92" s="57"/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7"/>
      <c r="DZ92" s="57"/>
    </row>
    <row r="93" spans="1:130">
      <c r="A93" s="63"/>
      <c r="B93" s="63"/>
      <c r="C93" s="63"/>
      <c r="D93" s="63"/>
      <c r="E93" s="63"/>
      <c r="F93" s="63"/>
      <c r="G93" s="63"/>
      <c r="H93" s="63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7"/>
      <c r="CR93" s="57"/>
      <c r="CS93" s="57"/>
      <c r="CT93" s="57"/>
      <c r="CU93" s="57"/>
      <c r="CV93" s="57"/>
      <c r="CW93" s="57"/>
      <c r="CX93" s="57"/>
      <c r="CY93" s="57"/>
      <c r="CZ93" s="57"/>
      <c r="DA93" s="57"/>
      <c r="DB93" s="57"/>
      <c r="DC93" s="57"/>
      <c r="DD93" s="57"/>
      <c r="DE93" s="57"/>
      <c r="DF93" s="57"/>
      <c r="DG93" s="57"/>
      <c r="DH93" s="57"/>
      <c r="DI93" s="57"/>
      <c r="DJ93" s="57"/>
      <c r="DK93" s="57"/>
      <c r="DL93" s="57"/>
      <c r="DM93" s="57"/>
      <c r="DN93" s="57"/>
      <c r="DO93" s="57"/>
      <c r="DP93" s="57"/>
      <c r="DQ93" s="57"/>
      <c r="DR93" s="57"/>
      <c r="DS93" s="57"/>
      <c r="DT93" s="57"/>
      <c r="DU93" s="57"/>
      <c r="DV93" s="57"/>
      <c r="DW93" s="57"/>
      <c r="DX93" s="57"/>
      <c r="DY93" s="57"/>
      <c r="DZ93" s="57"/>
    </row>
    <row r="94" spans="1:130">
      <c r="A94" s="63"/>
      <c r="B94" s="63"/>
      <c r="C94" s="63"/>
      <c r="D94" s="63"/>
      <c r="E94" s="63"/>
      <c r="F94" s="63"/>
      <c r="G94" s="63"/>
      <c r="H94" s="63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7"/>
      <c r="CD94" s="57"/>
      <c r="CE94" s="57"/>
      <c r="CF94" s="57"/>
      <c r="CG94" s="57"/>
      <c r="CH94" s="57"/>
      <c r="CI94" s="57"/>
      <c r="CJ94" s="57"/>
      <c r="CK94" s="57"/>
      <c r="CL94" s="57"/>
      <c r="CM94" s="57"/>
      <c r="CN94" s="57"/>
      <c r="CO94" s="57"/>
      <c r="CP94" s="57"/>
      <c r="CQ94" s="57"/>
      <c r="CR94" s="57"/>
      <c r="CS94" s="57"/>
      <c r="CT94" s="57"/>
      <c r="CU94" s="57"/>
      <c r="CV94" s="57"/>
      <c r="CW94" s="57"/>
      <c r="CX94" s="57"/>
      <c r="CY94" s="57"/>
      <c r="CZ94" s="57"/>
      <c r="DA94" s="57"/>
      <c r="DB94" s="57"/>
      <c r="DC94" s="57"/>
      <c r="DD94" s="57"/>
      <c r="DE94" s="57"/>
      <c r="DF94" s="57"/>
      <c r="DG94" s="57"/>
      <c r="DH94" s="57"/>
      <c r="DI94" s="57"/>
      <c r="DJ94" s="57"/>
      <c r="DK94" s="57"/>
      <c r="DL94" s="57"/>
      <c r="DM94" s="57"/>
      <c r="DN94" s="57"/>
      <c r="DO94" s="57"/>
      <c r="DP94" s="57"/>
      <c r="DQ94" s="57"/>
      <c r="DR94" s="57"/>
      <c r="DS94" s="57"/>
      <c r="DT94" s="57"/>
      <c r="DU94" s="57"/>
      <c r="DV94" s="57"/>
      <c r="DW94" s="57"/>
      <c r="DX94" s="57"/>
      <c r="DY94" s="57"/>
      <c r="DZ94" s="57"/>
    </row>
    <row r="95" spans="1:130">
      <c r="A95" s="63"/>
      <c r="B95" s="63"/>
      <c r="C95" s="63"/>
      <c r="D95" s="63"/>
      <c r="E95" s="63"/>
      <c r="F95" s="63"/>
      <c r="G95" s="63"/>
      <c r="H95" s="63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</row>
    <row r="96" spans="1:130">
      <c r="A96" s="63"/>
      <c r="B96" s="63"/>
      <c r="C96" s="63"/>
      <c r="D96" s="63"/>
      <c r="E96" s="63"/>
      <c r="F96" s="63"/>
      <c r="G96" s="63"/>
      <c r="H96" s="63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7"/>
      <c r="DJ96" s="57"/>
      <c r="DK96" s="57"/>
      <c r="DL96" s="57"/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7"/>
      <c r="DZ96" s="57"/>
    </row>
    <row r="97" spans="1:130">
      <c r="A97" s="63"/>
      <c r="B97" s="63"/>
      <c r="C97" s="63"/>
      <c r="D97" s="63"/>
      <c r="E97" s="63"/>
      <c r="F97" s="63"/>
      <c r="G97" s="63"/>
      <c r="H97" s="63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</row>
    <row r="98" spans="1:130">
      <c r="A98" s="63"/>
      <c r="B98" s="63"/>
      <c r="C98" s="63"/>
      <c r="D98" s="63"/>
      <c r="E98" s="63"/>
      <c r="F98" s="63"/>
      <c r="G98" s="63"/>
      <c r="H98" s="63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7"/>
      <c r="CJ98" s="57"/>
      <c r="CK98" s="57"/>
      <c r="CL98" s="57"/>
      <c r="CM98" s="57"/>
      <c r="CN98" s="57"/>
      <c r="CO98" s="57"/>
      <c r="CP98" s="57"/>
      <c r="CQ98" s="57"/>
      <c r="CR98" s="57"/>
      <c r="CS98" s="57"/>
      <c r="CT98" s="57"/>
      <c r="CU98" s="57"/>
      <c r="CV98" s="57"/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</row>
    <row r="99" spans="1:130">
      <c r="A99" s="63"/>
      <c r="B99" s="63"/>
      <c r="C99" s="63"/>
      <c r="D99" s="63"/>
      <c r="E99" s="63"/>
      <c r="F99" s="63"/>
      <c r="G99" s="63"/>
      <c r="H99" s="63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</row>
    <row r="100" spans="1:130">
      <c r="A100" s="63"/>
      <c r="B100" s="63"/>
      <c r="C100" s="63"/>
      <c r="D100" s="63"/>
      <c r="E100" s="63"/>
      <c r="F100" s="63"/>
      <c r="G100" s="63"/>
      <c r="H100" s="63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7"/>
      <c r="DZ100" s="57"/>
    </row>
  </sheetData>
  <sheetProtection algorithmName="SHA-512" hashValue="DQkS5GzfA4UQaPyluNlhSbqEAn/5osJ/hPfEC3XDRO3LlT8c3QkQFqXQCZJeaGQWT9IKvQdpouGZQ6FPzfvF6Q==" saltValue="pvpsBrfErnyfruOqINH9kA==" spinCount="100000" sheet="1" objects="1" scenarios="1" formatColumns="0" formatRows="0"/>
  <hyperlinks>
    <hyperlink ref="B3" tooltip="Click Here for more options" display="More Options (Document Actions)"/>
    <hyperlink ref="B6" location="'FilingInformation'!A2" display="Filing information"/>
    <hyperlink ref="B9" location="'MainInformation'!A2" display="Main information"/>
    <hyperlink ref="B10" location="'PreliminaryResults'!A2" display="Preliminary result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topLeftCell="C1" workbookViewId="0">
      <pane ySplit="2" topLeftCell="A10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33" t="s">
        <v>510</v>
      </c>
      <c r="B1" s="22"/>
      <c r="C1" s="22"/>
      <c r="D1" s="22"/>
      <c r="E1" s="22"/>
      <c r="F1" s="22"/>
      <c r="G1" s="22"/>
    </row>
    <row r="2" spans="1:130" ht="24.95" customHeight="1">
      <c r="A2" s="34"/>
      <c r="B2" s="34"/>
      <c r="C2" s="34"/>
      <c r="D2" s="36" t="s">
        <v>438</v>
      </c>
      <c r="E2" s="34"/>
      <c r="F2" s="34"/>
      <c r="G2" s="34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</row>
    <row r="3" spans="1:130">
      <c r="A3" s="22"/>
      <c r="B3" s="22"/>
      <c r="C3" s="22"/>
      <c r="D3" s="22"/>
      <c r="E3" s="22"/>
      <c r="F3" s="22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511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430</v>
      </c>
      <c r="D10" s="23" t="s">
        <v>431</v>
      </c>
      <c r="E10" s="23"/>
      <c r="F10" s="23" t="s">
        <v>432</v>
      </c>
      <c r="G10" s="23" t="s">
        <v>433</v>
      </c>
    </row>
    <row r="11" spans="1:130" ht="24.95" hidden="1" customHeight="1">
      <c r="A11" s="24"/>
      <c r="B11" s="24"/>
      <c r="C11" s="24" t="s">
        <v>434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435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436</v>
      </c>
      <c r="D13" s="27"/>
      <c r="E13" s="28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437</v>
      </c>
      <c r="D14" s="27"/>
      <c r="E14" s="28" t="str">
        <f>StartUp!$D$9</f>
        <v>31/12/2020</v>
      </c>
      <c r="F14" s="24"/>
      <c r="G14" s="24"/>
    </row>
    <row r="15" spans="1:130">
      <c r="A15" s="23"/>
      <c r="B15" s="23"/>
      <c r="C15" s="23" t="s">
        <v>432</v>
      </c>
      <c r="D15" s="22"/>
      <c r="E15" s="22"/>
      <c r="F15" s="22"/>
      <c r="G15" s="23"/>
    </row>
    <row r="16" spans="1:130">
      <c r="A16" s="23"/>
      <c r="B16" s="23"/>
      <c r="C16" s="23"/>
      <c r="D16" s="29" t="s">
        <v>438</v>
      </c>
      <c r="E16" s="30"/>
      <c r="F16" s="70"/>
      <c r="G16" s="23"/>
    </row>
    <row r="17" spans="1:7">
      <c r="A17" s="23" t="s">
        <v>439</v>
      </c>
      <c r="B17" s="23"/>
      <c r="C17" s="23"/>
      <c r="D17" s="72" t="s">
        <v>440</v>
      </c>
      <c r="E17" s="73" t="s">
        <v>598</v>
      </c>
      <c r="F17" s="74"/>
      <c r="G17" s="23"/>
    </row>
    <row r="18" spans="1:7" ht="26.25">
      <c r="A18" s="23" t="s">
        <v>441</v>
      </c>
      <c r="B18" s="23" t="s">
        <v>442</v>
      </c>
      <c r="C18" s="23"/>
      <c r="D18" s="72" t="s">
        <v>443</v>
      </c>
      <c r="E18" s="73" t="s">
        <v>600</v>
      </c>
      <c r="F18" s="74"/>
      <c r="G18" s="23"/>
    </row>
    <row r="19" spans="1:7">
      <c r="A19" s="23" t="s">
        <v>441</v>
      </c>
      <c r="B19" s="23" t="s">
        <v>444</v>
      </c>
      <c r="C19" s="23"/>
      <c r="D19" s="72" t="s">
        <v>445</v>
      </c>
      <c r="E19" s="71" t="s">
        <v>642</v>
      </c>
      <c r="F19" s="22"/>
      <c r="G19" s="23"/>
    </row>
    <row r="20" spans="1:7">
      <c r="A20" s="23" t="s">
        <v>446</v>
      </c>
      <c r="B20" s="23"/>
      <c r="C20" s="23"/>
      <c r="D20" s="75" t="s">
        <v>447</v>
      </c>
      <c r="E20" s="73" t="s">
        <v>596</v>
      </c>
      <c r="F20" s="74"/>
      <c r="G20" s="23"/>
    </row>
    <row r="21" spans="1:7">
      <c r="A21" s="23" t="s">
        <v>448</v>
      </c>
      <c r="B21" s="23"/>
      <c r="C21" s="23"/>
      <c r="D21" s="75" t="s">
        <v>449</v>
      </c>
      <c r="E21" s="73" t="s">
        <v>602</v>
      </c>
      <c r="F21" s="74"/>
      <c r="G21" s="23"/>
    </row>
    <row r="22" spans="1:7">
      <c r="A22" s="23" t="s">
        <v>450</v>
      </c>
      <c r="B22" s="23"/>
      <c r="C22" s="23"/>
      <c r="D22" s="75" t="s">
        <v>451</v>
      </c>
      <c r="E22" s="73" t="s">
        <v>604</v>
      </c>
      <c r="F22" s="74"/>
      <c r="G22" s="23"/>
    </row>
    <row r="23" spans="1:7">
      <c r="A23" s="23" t="s">
        <v>452</v>
      </c>
      <c r="B23" s="23"/>
      <c r="C23" s="23"/>
      <c r="D23" s="75" t="s">
        <v>453</v>
      </c>
      <c r="E23" s="73" t="s">
        <v>606</v>
      </c>
      <c r="F23" s="74"/>
      <c r="G23" s="23"/>
    </row>
    <row r="24" spans="1:7">
      <c r="A24" s="23" t="s">
        <v>454</v>
      </c>
      <c r="B24" s="23"/>
      <c r="C24" s="23"/>
      <c r="D24" s="75" t="s">
        <v>455</v>
      </c>
      <c r="E24" s="73" t="s">
        <v>426</v>
      </c>
      <c r="F24" s="74"/>
      <c r="G24" s="23"/>
    </row>
    <row r="25" spans="1:7" ht="38.25">
      <c r="A25" s="23" t="s">
        <v>456</v>
      </c>
      <c r="B25" s="23"/>
      <c r="C25" s="23"/>
      <c r="D25" s="75" t="s">
        <v>457</v>
      </c>
      <c r="E25" s="73" t="s">
        <v>427</v>
      </c>
      <c r="F25" s="74"/>
      <c r="G25" s="23"/>
    </row>
    <row r="26" spans="1:7">
      <c r="A26" s="23" t="s">
        <v>458</v>
      </c>
      <c r="B26" s="23"/>
      <c r="C26" s="23"/>
      <c r="D26" s="31" t="s">
        <v>459</v>
      </c>
      <c r="E26" s="77" t="s">
        <v>610</v>
      </c>
      <c r="F26" s="74"/>
      <c r="G26" s="23"/>
    </row>
    <row r="27" spans="1:7">
      <c r="A27" s="23" t="s">
        <v>460</v>
      </c>
      <c r="B27" s="23"/>
      <c r="C27" s="23"/>
      <c r="D27" s="31" t="s">
        <v>461</v>
      </c>
      <c r="E27" s="77" t="s">
        <v>612</v>
      </c>
      <c r="F27" s="74"/>
      <c r="G27" s="23"/>
    </row>
    <row r="28" spans="1:7" ht="25.5">
      <c r="A28" s="23" t="s">
        <v>462</v>
      </c>
      <c r="B28" s="23"/>
      <c r="C28" s="23"/>
      <c r="D28" s="75" t="s">
        <v>463</v>
      </c>
      <c r="E28" s="73" t="s">
        <v>614</v>
      </c>
      <c r="F28" s="74"/>
      <c r="G28" s="23"/>
    </row>
    <row r="29" spans="1:7" ht="25.5">
      <c r="A29" s="23" t="s">
        <v>464</v>
      </c>
      <c r="B29" s="23"/>
      <c r="C29" s="23"/>
      <c r="D29" s="75" t="s">
        <v>465</v>
      </c>
      <c r="E29" s="76" t="s">
        <v>425</v>
      </c>
      <c r="F29" s="74"/>
      <c r="G29" s="23"/>
    </row>
    <row r="30" spans="1:7" ht="25.5">
      <c r="A30" s="23" t="s">
        <v>466</v>
      </c>
      <c r="B30" s="23"/>
      <c r="C30" s="23"/>
      <c r="D30" s="75" t="s">
        <v>467</v>
      </c>
      <c r="E30" s="76" t="s">
        <v>425</v>
      </c>
      <c r="F30" s="74"/>
      <c r="G30" s="23"/>
    </row>
    <row r="31" spans="1:7" ht="25.5">
      <c r="A31" s="23" t="s">
        <v>468</v>
      </c>
      <c r="B31" s="23"/>
      <c r="C31" s="23"/>
      <c r="D31" s="75" t="s">
        <v>469</v>
      </c>
      <c r="E31" s="76" t="s">
        <v>425</v>
      </c>
      <c r="F31" s="74"/>
      <c r="G31" s="23"/>
    </row>
    <row r="32" spans="1:7" ht="25.5">
      <c r="A32" s="23" t="s">
        <v>470</v>
      </c>
      <c r="B32" s="23"/>
      <c r="C32" s="23"/>
      <c r="D32" s="75" t="s">
        <v>471</v>
      </c>
      <c r="E32" s="76" t="s">
        <v>425</v>
      </c>
      <c r="F32" s="74"/>
      <c r="G32" s="23"/>
    </row>
    <row r="33" spans="1:7">
      <c r="A33" s="23" t="s">
        <v>472</v>
      </c>
      <c r="B33" s="23"/>
      <c r="C33" s="23"/>
      <c r="D33" s="75" t="s">
        <v>473</v>
      </c>
      <c r="E33" s="73" t="s">
        <v>82</v>
      </c>
      <c r="F33" s="74"/>
      <c r="G33" s="23"/>
    </row>
    <row r="34" spans="1:7">
      <c r="A34" s="23" t="s">
        <v>474</v>
      </c>
      <c r="B34" s="23"/>
      <c r="C34" s="23"/>
      <c r="D34" s="75" t="s">
        <v>475</v>
      </c>
      <c r="E34" s="73" t="s">
        <v>428</v>
      </c>
      <c r="F34" s="74"/>
      <c r="G34" s="23"/>
    </row>
    <row r="35" spans="1:7">
      <c r="A35" s="23" t="s">
        <v>476</v>
      </c>
      <c r="B35" s="23"/>
      <c r="C35" s="23"/>
      <c r="D35" s="75" t="s">
        <v>477</v>
      </c>
      <c r="E35" s="76" t="s">
        <v>425</v>
      </c>
      <c r="F35" s="74"/>
      <c r="G35" s="23"/>
    </row>
    <row r="36" spans="1:7">
      <c r="A36" s="23" t="s">
        <v>478</v>
      </c>
      <c r="B36" s="23"/>
      <c r="C36" s="23"/>
      <c r="D36" s="75" t="s">
        <v>479</v>
      </c>
      <c r="E36" s="76" t="s">
        <v>425</v>
      </c>
      <c r="F36" s="74"/>
      <c r="G36" s="23"/>
    </row>
    <row r="37" spans="1:7">
      <c r="A37" s="23" t="s">
        <v>480</v>
      </c>
      <c r="B37" s="23"/>
      <c r="C37" s="23"/>
      <c r="D37" s="75" t="s">
        <v>481</v>
      </c>
      <c r="E37" s="76" t="s">
        <v>425</v>
      </c>
      <c r="F37" s="74"/>
      <c r="G37" s="23"/>
    </row>
    <row r="38" spans="1:7" ht="25.5">
      <c r="A38" s="23" t="s">
        <v>482</v>
      </c>
      <c r="B38" s="23"/>
      <c r="C38" s="23"/>
      <c r="D38" s="75" t="s">
        <v>483</v>
      </c>
      <c r="E38" s="76" t="s">
        <v>425</v>
      </c>
      <c r="F38" s="74"/>
      <c r="G38" s="23"/>
    </row>
    <row r="39" spans="1:7">
      <c r="A39" s="23"/>
      <c r="B39" s="23"/>
      <c r="C39" s="23" t="s">
        <v>432</v>
      </c>
      <c r="D39" s="22"/>
      <c r="E39" s="22"/>
      <c r="F39" s="22"/>
      <c r="G39" s="23"/>
    </row>
    <row r="40" spans="1:7">
      <c r="A40" s="23"/>
      <c r="B40" s="23"/>
      <c r="C40" s="23" t="s">
        <v>484</v>
      </c>
      <c r="D40" s="23"/>
      <c r="E40" s="23"/>
      <c r="F40" s="23"/>
      <c r="G40" s="23" t="s">
        <v>485</v>
      </c>
    </row>
  </sheetData>
  <sheetProtection algorithmName="SHA-512" hashValue="ACns+/Qe7EGWApja/9RmtQCuTKNMfmv1Pgm9NHjNqHN81YrQAHHc8C5e+86Y/+tLOQvKmeVzoD+E4RGADMiAdg==" saltValue="BWYz5rm1C96PjmcmwzIM0Q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28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28" r:id="rId4" name="LegendBtn"/>
      </mc:Fallback>
    </mc:AlternateContent>
    <mc:AlternateContent xmlns:mc="http://schemas.openxmlformats.org/markup-compatibility/2006">
      <mc:Choice Requires="x14">
        <control shapeId="9227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27" r:id="rId6" name="HelpBtn"/>
      </mc:Fallback>
    </mc:AlternateContent>
    <mc:AlternateContent xmlns:mc="http://schemas.openxmlformats.org/markup-compatibility/2006">
      <mc:Choice Requires="x14">
        <control shapeId="9226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26" r:id="rId8" name="ToolboxBtn"/>
      </mc:Fallback>
    </mc:AlternateContent>
    <mc:AlternateContent xmlns:mc="http://schemas.openxmlformats.org/markup-compatibility/2006">
      <mc:Choice Requires="x14">
        <control shapeId="9225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25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workbookViewId="0">
      <pane ySplit="2" topLeftCell="A9" activePane="bottomLeft" state="frozen"/>
      <selection pane="bottomLeft" activeCell="F18" sqref="F18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33" t="s">
        <v>512</v>
      </c>
      <c r="B1" s="22"/>
      <c r="C1" s="22"/>
      <c r="D1" s="22"/>
      <c r="E1" s="22"/>
      <c r="F1" s="22"/>
      <c r="G1" s="22"/>
      <c r="H1" s="22"/>
    </row>
    <row r="2" spans="1:130" ht="24.95" customHeight="1">
      <c r="A2" s="34"/>
      <c r="B2" s="34"/>
      <c r="C2" s="34"/>
      <c r="D2" s="36" t="s">
        <v>529</v>
      </c>
      <c r="E2" s="34"/>
      <c r="F2" s="34"/>
      <c r="G2" s="34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7"/>
      <c r="B5" s="37"/>
      <c r="C5" s="32" t="s">
        <v>513</v>
      </c>
      <c r="D5" s="37"/>
      <c r="E5" s="37"/>
      <c r="F5" s="37"/>
      <c r="G5" s="37"/>
      <c r="H5" s="37"/>
    </row>
    <row r="6" spans="1:130" hidden="1">
      <c r="A6" s="37"/>
      <c r="B6" s="37"/>
      <c r="C6" s="37"/>
      <c r="D6" s="37"/>
      <c r="E6" s="37"/>
      <c r="F6" s="37"/>
      <c r="G6" s="37"/>
      <c r="H6" s="37"/>
    </row>
    <row r="7" spans="1:130" hidden="1">
      <c r="A7" s="37"/>
      <c r="B7" s="37"/>
      <c r="C7" s="37"/>
      <c r="D7" s="37"/>
      <c r="E7" s="37" t="s">
        <v>527</v>
      </c>
      <c r="F7" s="37" t="s">
        <v>528</v>
      </c>
      <c r="G7" s="37"/>
      <c r="H7" s="37"/>
    </row>
    <row r="8" spans="1:130" hidden="1">
      <c r="A8" s="37"/>
      <c r="B8" s="37"/>
      <c r="C8" s="37" t="s">
        <v>430</v>
      </c>
      <c r="D8" s="37" t="s">
        <v>431</v>
      </c>
      <c r="E8" s="37"/>
      <c r="F8" s="37"/>
      <c r="G8" s="37" t="s">
        <v>432</v>
      </c>
      <c r="H8" s="37" t="s">
        <v>433</v>
      </c>
    </row>
    <row r="9" spans="1:130" ht="50.1" customHeight="1">
      <c r="A9" s="37"/>
      <c r="B9" s="37" t="s">
        <v>542</v>
      </c>
      <c r="C9" s="37" t="s">
        <v>514</v>
      </c>
      <c r="D9" s="38"/>
      <c r="E9" s="39" t="s">
        <v>540</v>
      </c>
      <c r="F9" s="39" t="s">
        <v>541</v>
      </c>
      <c r="G9" s="22"/>
      <c r="H9" s="37"/>
    </row>
    <row r="10" spans="1:130" ht="26.25" customHeight="1">
      <c r="A10" s="37"/>
      <c r="B10" s="37"/>
      <c r="C10" s="37" t="s">
        <v>434</v>
      </c>
      <c r="D10" s="40"/>
      <c r="E10" s="41" t="str">
        <f>TEXT(DATE(MID(E12,7,4),MID(E12,4,2),MID(E12,1,2)),"dd/MM/yyyy")&amp;" - "&amp;TEXT(DATE(MID(E13,7,4),MID(E13,4,2),MID(E13,1,2)),"dd/MM/yyyy")</f>
        <v>01/01/2020 - 31/12/2020</v>
      </c>
      <c r="F10" s="41" t="str">
        <f>TEXT(DATE(MID(F12,7,4),MID(F12,4,2),MID(F12,1,2)),"dd/MM/yyyy")&amp;" - "&amp;TEXT(DATE(MID(F13,7,4),MID(F13,4,2),MID(F13,1,2)),"dd/MM/yyyy")</f>
        <v>01/01/2020 - 31/12/2020</v>
      </c>
      <c r="G10" s="22"/>
      <c r="H10" s="37"/>
    </row>
    <row r="11" spans="1:130" ht="20.100000000000001" customHeight="1">
      <c r="A11" s="37"/>
      <c r="B11" s="37"/>
      <c r="C11" s="37" t="s">
        <v>435</v>
      </c>
      <c r="D11" s="40"/>
      <c r="E11" s="39" t="str">
        <f>StartUp!$E$8</f>
        <v>JOD</v>
      </c>
      <c r="F11" s="39" t="str">
        <f>StartUp!$E$8</f>
        <v>JOD</v>
      </c>
      <c r="G11" s="22"/>
      <c r="H11" s="37"/>
    </row>
    <row r="12" spans="1:130" ht="20.100000000000001" hidden="1" customHeight="1">
      <c r="A12" s="37"/>
      <c r="B12" s="37"/>
      <c r="C12" s="37" t="s">
        <v>436</v>
      </c>
      <c r="D12" s="40"/>
      <c r="E12" s="42" t="str">
        <f>StartUp!$D$8</f>
        <v>01/01/2020</v>
      </c>
      <c r="F12" s="42" t="str">
        <f>StartUp!$D$8</f>
        <v>01/01/2020</v>
      </c>
      <c r="G12" s="22"/>
      <c r="H12" s="37"/>
    </row>
    <row r="13" spans="1:130" ht="20.100000000000001" hidden="1" customHeight="1">
      <c r="A13" s="37"/>
      <c r="B13" s="37"/>
      <c r="C13" s="37" t="s">
        <v>437</v>
      </c>
      <c r="D13" s="40"/>
      <c r="E13" s="42" t="str">
        <f>StartUp!$D$9</f>
        <v>31/12/2020</v>
      </c>
      <c r="F13" s="42" t="str">
        <f>StartUp!$D$9</f>
        <v>31/12/2020</v>
      </c>
      <c r="G13" s="22"/>
      <c r="H13" s="37"/>
    </row>
    <row r="14" spans="1:130">
      <c r="A14" s="37"/>
      <c r="B14" s="37"/>
      <c r="C14" s="37" t="s">
        <v>432</v>
      </c>
      <c r="D14" s="43"/>
      <c r="E14" s="22"/>
      <c r="F14" s="22"/>
      <c r="G14" s="22"/>
      <c r="H14" s="37"/>
    </row>
    <row r="15" spans="1:130">
      <c r="A15" s="37" t="s">
        <v>515</v>
      </c>
      <c r="B15" s="37"/>
      <c r="C15" s="37"/>
      <c r="D15" s="44" t="s">
        <v>529</v>
      </c>
      <c r="E15" s="44"/>
      <c r="F15" s="44"/>
      <c r="G15" s="22"/>
      <c r="H15" s="37"/>
    </row>
    <row r="16" spans="1:130">
      <c r="A16" s="37" t="s">
        <v>516</v>
      </c>
      <c r="B16" s="37"/>
      <c r="C16" s="37"/>
      <c r="D16" s="45" t="s">
        <v>529</v>
      </c>
      <c r="E16" s="44"/>
      <c r="F16" s="44"/>
      <c r="G16" s="22"/>
      <c r="H16" s="37"/>
    </row>
    <row r="17" spans="1:8">
      <c r="A17" s="37" t="s">
        <v>517</v>
      </c>
      <c r="B17" s="37"/>
      <c r="C17" s="37"/>
      <c r="D17" s="46" t="s">
        <v>530</v>
      </c>
      <c r="E17" s="47" t="s">
        <v>664</v>
      </c>
      <c r="F17" s="66" t="s">
        <v>664</v>
      </c>
      <c r="G17" s="22"/>
      <c r="H17" s="37"/>
    </row>
    <row r="18" spans="1:8">
      <c r="A18" s="37" t="s">
        <v>518</v>
      </c>
      <c r="B18" s="37"/>
      <c r="C18" s="37"/>
      <c r="D18" s="46" t="s">
        <v>531</v>
      </c>
      <c r="E18" s="48">
        <v>39690000</v>
      </c>
      <c r="F18" s="67">
        <v>39690000</v>
      </c>
      <c r="G18" s="22"/>
      <c r="H18" s="37"/>
    </row>
    <row r="19" spans="1:8">
      <c r="A19" s="37" t="s">
        <v>519</v>
      </c>
      <c r="B19" s="37"/>
      <c r="C19" s="37"/>
      <c r="D19" s="46" t="s">
        <v>532</v>
      </c>
      <c r="E19" s="48">
        <v>39690000</v>
      </c>
      <c r="F19" s="67"/>
      <c r="G19" s="22"/>
      <c r="H19" s="37"/>
    </row>
    <row r="20" spans="1:8">
      <c r="A20" s="37" t="s">
        <v>520</v>
      </c>
      <c r="B20" s="37"/>
      <c r="C20" s="37"/>
      <c r="D20" s="46" t="s">
        <v>533</v>
      </c>
      <c r="E20" s="49" t="s">
        <v>655</v>
      </c>
      <c r="F20" s="49" t="s">
        <v>656</v>
      </c>
      <c r="G20" s="22"/>
      <c r="H20" s="37"/>
    </row>
    <row r="21" spans="1:8">
      <c r="A21" s="37" t="s">
        <v>521</v>
      </c>
      <c r="B21" s="37"/>
      <c r="C21" s="37"/>
      <c r="D21" s="46" t="s">
        <v>534</v>
      </c>
      <c r="E21" s="49" t="s">
        <v>657</v>
      </c>
      <c r="F21" s="49" t="s">
        <v>658</v>
      </c>
      <c r="G21" s="22"/>
      <c r="H21" s="37"/>
    </row>
    <row r="22" spans="1:8" ht="25.5">
      <c r="A22" s="37" t="s">
        <v>522</v>
      </c>
      <c r="B22" s="37"/>
      <c r="C22" s="37"/>
      <c r="D22" s="46" t="s">
        <v>535</v>
      </c>
      <c r="E22" s="49" t="s">
        <v>659</v>
      </c>
      <c r="F22" s="49" t="s">
        <v>660</v>
      </c>
      <c r="G22" s="22"/>
      <c r="H22" s="37"/>
    </row>
    <row r="23" spans="1:8" ht="25.5">
      <c r="A23" s="37" t="s">
        <v>523</v>
      </c>
      <c r="B23" s="37"/>
      <c r="C23" s="37"/>
      <c r="D23" s="46" t="s">
        <v>536</v>
      </c>
      <c r="E23" s="49" t="s">
        <v>661</v>
      </c>
      <c r="F23" s="49" t="s">
        <v>662</v>
      </c>
      <c r="G23" s="22"/>
      <c r="H23" s="37"/>
    </row>
    <row r="24" spans="1:8">
      <c r="A24" s="37" t="s">
        <v>524</v>
      </c>
      <c r="B24" s="37"/>
      <c r="C24" s="37"/>
      <c r="D24" s="46" t="s">
        <v>537</v>
      </c>
      <c r="E24" s="50">
        <v>96264642724</v>
      </c>
      <c r="F24" s="68">
        <v>96264642724</v>
      </c>
      <c r="G24" s="22"/>
      <c r="H24" s="37"/>
    </row>
    <row r="25" spans="1:8">
      <c r="A25" s="37" t="s">
        <v>525</v>
      </c>
      <c r="B25" s="37"/>
      <c r="C25" s="37"/>
      <c r="D25" s="46" t="s">
        <v>538</v>
      </c>
      <c r="E25" s="50">
        <v>9624644489</v>
      </c>
      <c r="F25" s="68">
        <v>9624644489</v>
      </c>
      <c r="G25" s="22"/>
      <c r="H25" s="37"/>
    </row>
    <row r="26" spans="1:8">
      <c r="A26" s="37" t="s">
        <v>526</v>
      </c>
      <c r="B26" s="37"/>
      <c r="C26" s="37"/>
      <c r="D26" s="46" t="s">
        <v>539</v>
      </c>
      <c r="E26" s="79" t="s">
        <v>663</v>
      </c>
      <c r="F26" s="69" t="s">
        <v>663</v>
      </c>
      <c r="G26" s="22"/>
      <c r="H26" s="37"/>
    </row>
    <row r="27" spans="1:8" hidden="1">
      <c r="A27" s="37"/>
      <c r="B27" s="37"/>
      <c r="C27" s="37" t="s">
        <v>432</v>
      </c>
      <c r="D27" s="22"/>
      <c r="E27" s="22"/>
      <c r="F27" s="22"/>
      <c r="G27" s="22"/>
      <c r="H27" s="37"/>
    </row>
    <row r="28" spans="1:8" hidden="1">
      <c r="A28" s="37"/>
      <c r="B28" s="37"/>
      <c r="C28" s="37" t="s">
        <v>484</v>
      </c>
      <c r="D28" s="37"/>
      <c r="E28" s="37"/>
      <c r="F28" s="37"/>
      <c r="G28" s="37"/>
      <c r="H28" s="37" t="s">
        <v>485</v>
      </c>
    </row>
  </sheetData>
  <sheetProtection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hyperlinks>
    <hyperlink ref="E26" r:id="rId1"/>
  </hyperlinks>
  <pageMargins left="0.7" right="0.7" top="0.75" bottom="0.75" header="0.3" footer="0.3"/>
  <drawing r:id="rId2"/>
  <legacyDrawing r:id="rId3"/>
  <controls>
    <mc:AlternateContent xmlns:mc="http://schemas.openxmlformats.org/markup-compatibility/2006">
      <mc:Choice Requires="x14">
        <control shapeId="10256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56" r:id="rId4" name="LegendBtn"/>
      </mc:Fallback>
    </mc:AlternateContent>
    <mc:AlternateContent xmlns:mc="http://schemas.openxmlformats.org/markup-compatibility/2006">
      <mc:Choice Requires="x14">
        <control shapeId="10255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55" r:id="rId6" name="HelpBtn"/>
      </mc:Fallback>
    </mc:AlternateContent>
    <mc:AlternateContent xmlns:mc="http://schemas.openxmlformats.org/markup-compatibility/2006">
      <mc:Choice Requires="x14">
        <control shapeId="10254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54" r:id="rId8" name="ToolboxBtn"/>
      </mc:Fallback>
    </mc:AlternateContent>
    <mc:AlternateContent xmlns:mc="http://schemas.openxmlformats.org/markup-compatibility/2006">
      <mc:Choice Requires="x14">
        <control shapeId="10253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53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workbookViewId="0">
      <pane ySplit="2" topLeftCell="A14" activePane="bottomLeft" state="frozen"/>
      <selection pane="bottomLeft" activeCell="F27" sqref="F27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33" t="s">
        <v>543</v>
      </c>
      <c r="B1" s="22"/>
      <c r="C1" s="22"/>
      <c r="D1" s="22"/>
      <c r="E1" s="22"/>
      <c r="F1" s="22"/>
      <c r="G1" s="22"/>
      <c r="H1" s="22"/>
    </row>
    <row r="2" spans="1:130" ht="24.95" customHeight="1">
      <c r="A2" s="34"/>
      <c r="B2" s="34"/>
      <c r="C2" s="34"/>
      <c r="D2" s="36" t="s">
        <v>562</v>
      </c>
      <c r="E2" s="34"/>
      <c r="F2" s="34"/>
      <c r="G2" s="34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7"/>
      <c r="B5" s="37"/>
      <c r="C5" s="33" t="s">
        <v>594</v>
      </c>
      <c r="D5" s="37"/>
      <c r="E5" s="37"/>
      <c r="F5" s="37"/>
      <c r="G5" s="37"/>
      <c r="H5" s="37"/>
      <c r="I5" s="22"/>
    </row>
    <row r="6" spans="1:130" hidden="1">
      <c r="A6" s="37"/>
      <c r="B6" s="37"/>
      <c r="C6" s="37"/>
      <c r="D6" s="37"/>
      <c r="E6" s="37"/>
      <c r="F6" s="37"/>
      <c r="G6" s="37"/>
      <c r="H6" s="37"/>
      <c r="I6" s="22"/>
    </row>
    <row r="7" spans="1:130" hidden="1">
      <c r="A7" s="37"/>
      <c r="B7" s="37"/>
      <c r="C7" s="37"/>
      <c r="D7" s="37"/>
      <c r="E7" s="37"/>
      <c r="F7" s="37"/>
      <c r="G7" s="37"/>
      <c r="H7" s="37"/>
      <c r="I7" s="22"/>
    </row>
    <row r="8" spans="1:130" hidden="1">
      <c r="A8" s="37"/>
      <c r="B8" s="37"/>
      <c r="C8" s="37" t="s">
        <v>430</v>
      </c>
      <c r="D8" s="37" t="s">
        <v>431</v>
      </c>
      <c r="E8" s="37"/>
      <c r="F8" s="37"/>
      <c r="G8" s="37" t="s">
        <v>432</v>
      </c>
      <c r="H8" s="37" t="s">
        <v>433</v>
      </c>
      <c r="I8" s="22"/>
    </row>
    <row r="9" spans="1:130" ht="24.95" customHeight="1">
      <c r="A9" s="37"/>
      <c r="B9" s="37"/>
      <c r="C9" s="37" t="s">
        <v>434</v>
      </c>
      <c r="D9" s="40"/>
      <c r="E9" s="78" t="str">
        <f>TEXT(DATE(MID(E11,7,4),MID(E11,4,2),MID(E11,1,2)),"dd/MM/yyyy")&amp;" - "&amp;TEXT(DATE(MID(E12,7,4),MID(E12,4,2),MID(E12,1,2)),"dd/MM/yyyy")</f>
        <v>01/01/2020 - 31/12/2020</v>
      </c>
      <c r="F9" s="78" t="str">
        <f>TEXT(DATE(MID(F11,7,4),MID(F11,4,2),MID(F11,1,2)),"dd/MM/yyyy")&amp;" - "&amp;TEXT(DATE(MID(F12,7,4),MID(F12,4,2),MID(F12,1,2)),"dd/MM/yyyy")</f>
        <v>01/01/2019 - 31/12/2019</v>
      </c>
      <c r="G9" s="22"/>
      <c r="H9" s="37"/>
      <c r="I9" s="22"/>
    </row>
    <row r="10" spans="1:130" ht="20.100000000000001" customHeight="1">
      <c r="A10" s="37"/>
      <c r="B10" s="37"/>
      <c r="C10" s="37" t="s">
        <v>435</v>
      </c>
      <c r="D10" s="40"/>
      <c r="E10" s="39" t="str">
        <f>StartUp!$E$8</f>
        <v>JOD</v>
      </c>
      <c r="F10" s="39" t="str">
        <f>StartUp!$E$8</f>
        <v>JOD</v>
      </c>
      <c r="G10" s="22"/>
      <c r="H10" s="37"/>
      <c r="I10" s="22"/>
    </row>
    <row r="11" spans="1:130" ht="20.100000000000001" hidden="1" customHeight="1">
      <c r="A11" s="37"/>
      <c r="B11" s="37"/>
      <c r="C11" s="37" t="s">
        <v>436</v>
      </c>
      <c r="D11" s="40"/>
      <c r="E11" s="42" t="s">
        <v>610</v>
      </c>
      <c r="F11" s="42" t="s">
        <v>651</v>
      </c>
      <c r="G11" s="22"/>
      <c r="H11" s="37"/>
      <c r="I11" s="22"/>
    </row>
    <row r="12" spans="1:130" ht="20.100000000000001" hidden="1" customHeight="1">
      <c r="A12" s="37"/>
      <c r="B12" s="37"/>
      <c r="C12" s="37" t="s">
        <v>437</v>
      </c>
      <c r="D12" s="40"/>
      <c r="E12" s="42" t="s">
        <v>612</v>
      </c>
      <c r="F12" s="42" t="s">
        <v>653</v>
      </c>
      <c r="G12" s="22"/>
      <c r="H12" s="37"/>
      <c r="I12" s="22"/>
    </row>
    <row r="13" spans="1:130">
      <c r="A13" s="37"/>
      <c r="B13" s="37"/>
      <c r="C13" s="37" t="s">
        <v>432</v>
      </c>
      <c r="D13" s="43"/>
      <c r="E13" s="22"/>
      <c r="F13" s="22"/>
      <c r="G13" s="22"/>
      <c r="H13" s="37"/>
      <c r="I13" s="22"/>
    </row>
    <row r="14" spans="1:130">
      <c r="A14" s="37" t="s">
        <v>544</v>
      </c>
      <c r="B14" s="37"/>
      <c r="C14" s="37"/>
      <c r="D14" s="44" t="s">
        <v>562</v>
      </c>
      <c r="E14" s="44"/>
      <c r="F14" s="44"/>
      <c r="G14" s="22"/>
      <c r="H14" s="37"/>
      <c r="I14" s="22"/>
    </row>
    <row r="15" spans="1:130">
      <c r="A15" s="37" t="s">
        <v>545</v>
      </c>
      <c r="B15" s="37"/>
      <c r="C15" s="37"/>
      <c r="D15" s="51" t="s">
        <v>563</v>
      </c>
      <c r="E15" s="48">
        <v>23860153</v>
      </c>
      <c r="F15" s="48">
        <v>25294690</v>
      </c>
      <c r="G15" s="22"/>
      <c r="H15" s="37"/>
      <c r="I15" s="22"/>
    </row>
    <row r="16" spans="1:130">
      <c r="A16" s="37" t="s">
        <v>546</v>
      </c>
      <c r="B16" s="37"/>
      <c r="C16" s="37"/>
      <c r="D16" s="51" t="s">
        <v>564</v>
      </c>
      <c r="E16" s="48">
        <v>12145347</v>
      </c>
      <c r="F16" s="48">
        <v>14047883</v>
      </c>
      <c r="G16" s="22"/>
      <c r="H16" s="37"/>
      <c r="I16" s="22"/>
    </row>
    <row r="17" spans="1:9" ht="15.75" thickBot="1">
      <c r="A17" s="37" t="s">
        <v>547</v>
      </c>
      <c r="B17" s="37"/>
      <c r="C17" s="37"/>
      <c r="D17" s="52" t="s">
        <v>565</v>
      </c>
      <c r="E17" s="53">
        <f>1*E15+-1*E16</f>
        <v>11714806</v>
      </c>
      <c r="F17" s="53">
        <f>1*F15+-1*F16</f>
        <v>11246807</v>
      </c>
      <c r="G17" s="22"/>
      <c r="H17" s="37"/>
      <c r="I17" s="22"/>
    </row>
    <row r="18" spans="1:9" ht="15.75" thickTop="1">
      <c r="A18" s="37" t="s">
        <v>548</v>
      </c>
      <c r="B18" s="37"/>
      <c r="C18" s="37"/>
      <c r="D18" s="51" t="s">
        <v>566</v>
      </c>
      <c r="E18" s="54">
        <v>-8959834</v>
      </c>
      <c r="F18" s="54">
        <v>-9915780</v>
      </c>
      <c r="G18" s="22"/>
      <c r="H18" s="37"/>
      <c r="I18" s="22"/>
    </row>
    <row r="19" spans="1:9">
      <c r="A19" s="37" t="s">
        <v>549</v>
      </c>
      <c r="B19" s="37"/>
      <c r="C19" s="37"/>
      <c r="D19" s="51" t="s">
        <v>567</v>
      </c>
      <c r="E19" s="48">
        <v>-1096993</v>
      </c>
      <c r="F19" s="48">
        <v>-481936</v>
      </c>
      <c r="G19" s="22"/>
      <c r="H19" s="37"/>
      <c r="I19" s="22"/>
    </row>
    <row r="20" spans="1:9">
      <c r="A20" s="37" t="s">
        <v>550</v>
      </c>
      <c r="B20" s="37"/>
      <c r="C20" s="37"/>
      <c r="D20" s="51" t="s">
        <v>568</v>
      </c>
      <c r="E20" s="48">
        <v>-753240</v>
      </c>
      <c r="F20" s="48">
        <v>-96676</v>
      </c>
      <c r="G20" s="22"/>
      <c r="H20" s="37"/>
      <c r="I20" s="22"/>
    </row>
    <row r="21" spans="1:9">
      <c r="A21" s="37" t="s">
        <v>551</v>
      </c>
      <c r="B21" s="37"/>
      <c r="C21" s="37"/>
      <c r="D21" s="51" t="s">
        <v>569</v>
      </c>
      <c r="E21" s="48">
        <v>132075</v>
      </c>
      <c r="F21" s="48">
        <v>207869</v>
      </c>
      <c r="G21" s="22"/>
      <c r="H21" s="37"/>
      <c r="I21" s="22"/>
    </row>
    <row r="22" spans="1:9">
      <c r="A22" s="37" t="s">
        <v>552</v>
      </c>
      <c r="B22" s="37"/>
      <c r="C22" s="37"/>
      <c r="D22" s="51" t="s">
        <v>570</v>
      </c>
      <c r="E22" s="48">
        <v>-100393</v>
      </c>
      <c r="F22" s="48">
        <v>0</v>
      </c>
      <c r="G22" s="22"/>
      <c r="H22" s="37"/>
      <c r="I22" s="22"/>
    </row>
    <row r="23" spans="1:9">
      <c r="A23" s="37" t="s">
        <v>553</v>
      </c>
      <c r="B23" s="37"/>
      <c r="C23" s="37"/>
      <c r="D23" s="51" t="s">
        <v>571</v>
      </c>
      <c r="E23" s="48">
        <v>936421</v>
      </c>
      <c r="F23" s="48">
        <v>960284</v>
      </c>
      <c r="G23" s="22"/>
      <c r="H23" s="37"/>
      <c r="I23" s="22"/>
    </row>
    <row r="24" spans="1:9">
      <c r="A24" s="37" t="s">
        <v>554</v>
      </c>
      <c r="B24" s="37"/>
      <c r="C24" s="37"/>
      <c r="D24" s="51" t="s">
        <v>572</v>
      </c>
      <c r="E24" s="48">
        <v>250230</v>
      </c>
      <c r="F24" s="48">
        <v>175742</v>
      </c>
      <c r="G24" s="22"/>
      <c r="H24" s="37"/>
      <c r="I24" s="22"/>
    </row>
    <row r="25" spans="1:9">
      <c r="A25" s="37" t="s">
        <v>555</v>
      </c>
      <c r="B25" s="37"/>
      <c r="C25" s="37"/>
      <c r="D25" s="52" t="s">
        <v>573</v>
      </c>
      <c r="E25" s="55">
        <f>1*E23+-1*E24</f>
        <v>686191</v>
      </c>
      <c r="F25" s="55">
        <f>1*F23+-1*F24</f>
        <v>784542</v>
      </c>
      <c r="G25" s="22"/>
      <c r="H25" s="37"/>
      <c r="I25" s="22"/>
    </row>
    <row r="26" spans="1:9" ht="25.5">
      <c r="A26" s="37" t="s">
        <v>556</v>
      </c>
      <c r="B26" s="37"/>
      <c r="C26" s="37"/>
      <c r="D26" s="46" t="s">
        <v>574</v>
      </c>
      <c r="E26" s="48">
        <v>639431</v>
      </c>
      <c r="F26" s="48">
        <v>642686</v>
      </c>
      <c r="G26" s="22"/>
      <c r="H26" s="37"/>
      <c r="I26" s="22"/>
    </row>
    <row r="27" spans="1:9" ht="25.5">
      <c r="A27" s="37" t="s">
        <v>557</v>
      </c>
      <c r="B27" s="37"/>
      <c r="C27" s="37"/>
      <c r="D27" s="46" t="s">
        <v>575</v>
      </c>
      <c r="E27" s="48">
        <v>46760</v>
      </c>
      <c r="F27" s="48">
        <v>141856</v>
      </c>
      <c r="G27" s="22"/>
      <c r="H27" s="37"/>
      <c r="I27" s="22"/>
    </row>
    <row r="28" spans="1:9">
      <c r="A28" s="37" t="s">
        <v>558</v>
      </c>
      <c r="B28" s="37"/>
      <c r="C28" s="37"/>
      <c r="D28" s="51" t="s">
        <v>576</v>
      </c>
      <c r="E28" s="48">
        <v>0</v>
      </c>
      <c r="F28" s="48">
        <v>-106330</v>
      </c>
      <c r="G28" s="22"/>
      <c r="H28" s="37"/>
      <c r="I28" s="22"/>
    </row>
    <row r="29" spans="1:9" ht="15.75" thickBot="1">
      <c r="A29" s="37" t="s">
        <v>559</v>
      </c>
      <c r="B29" s="37"/>
      <c r="C29" s="37"/>
      <c r="D29" s="52" t="s">
        <v>577</v>
      </c>
      <c r="E29" s="53">
        <f>1*E25+1*E28</f>
        <v>686191</v>
      </c>
      <c r="F29" s="53">
        <f>1*F25+1*F28</f>
        <v>678212</v>
      </c>
      <c r="G29" s="22"/>
      <c r="H29" s="37"/>
      <c r="I29" s="22"/>
    </row>
    <row r="30" spans="1:9" ht="26.25" thickTop="1">
      <c r="A30" s="37" t="s">
        <v>560</v>
      </c>
      <c r="B30" s="37"/>
      <c r="C30" s="37"/>
      <c r="D30" s="46" t="s">
        <v>578</v>
      </c>
      <c r="E30" s="54">
        <v>639431</v>
      </c>
      <c r="F30" s="54">
        <v>536356</v>
      </c>
      <c r="G30" s="22"/>
      <c r="H30" s="37"/>
      <c r="I30" s="22"/>
    </row>
    <row r="31" spans="1:9" ht="25.5">
      <c r="A31" s="37" t="s">
        <v>561</v>
      </c>
      <c r="B31" s="37"/>
      <c r="C31" s="37"/>
      <c r="D31" s="46" t="s">
        <v>579</v>
      </c>
      <c r="E31" s="48">
        <v>46760</v>
      </c>
      <c r="F31" s="48">
        <v>141856</v>
      </c>
      <c r="G31" s="22"/>
      <c r="H31" s="37"/>
      <c r="I31" s="22"/>
    </row>
    <row r="32" spans="1:9" hidden="1">
      <c r="A32" s="37"/>
      <c r="B32" s="37"/>
      <c r="C32" s="37" t="s">
        <v>432</v>
      </c>
      <c r="D32" s="22"/>
      <c r="E32" s="22"/>
      <c r="F32" s="22"/>
      <c r="G32" s="22"/>
      <c r="H32" s="37"/>
      <c r="I32" s="22"/>
    </row>
    <row r="33" spans="1:9" hidden="1">
      <c r="A33" s="37"/>
      <c r="B33" s="37"/>
      <c r="C33" s="37" t="s">
        <v>484</v>
      </c>
      <c r="D33" s="37"/>
      <c r="E33" s="37"/>
      <c r="F33" s="37"/>
      <c r="G33" s="37"/>
      <c r="H33" s="37" t="s">
        <v>485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7"/>
      <c r="B36" s="37"/>
      <c r="C36" s="32" t="s">
        <v>580</v>
      </c>
      <c r="D36" s="37"/>
      <c r="E36" s="37"/>
      <c r="F36" s="37"/>
      <c r="G36" s="37"/>
      <c r="H36" s="37"/>
    </row>
    <row r="37" spans="1:9" hidden="1">
      <c r="A37" s="37"/>
      <c r="B37" s="37"/>
      <c r="C37" s="37"/>
      <c r="D37" s="37"/>
      <c r="E37" s="37"/>
      <c r="F37" s="37"/>
      <c r="G37" s="37"/>
      <c r="H37" s="37"/>
    </row>
    <row r="38" spans="1:9" hidden="1">
      <c r="A38" s="37"/>
      <c r="B38" s="37"/>
      <c r="C38" s="37"/>
      <c r="D38" s="37"/>
      <c r="E38" s="37" t="s">
        <v>584</v>
      </c>
      <c r="F38" s="37" t="s">
        <v>585</v>
      </c>
      <c r="G38" s="37"/>
      <c r="H38" s="37"/>
    </row>
    <row r="39" spans="1:9" hidden="1">
      <c r="A39" s="37"/>
      <c r="B39" s="37"/>
      <c r="C39" s="37" t="s">
        <v>430</v>
      </c>
      <c r="D39" s="37" t="s">
        <v>431</v>
      </c>
      <c r="E39" s="37"/>
      <c r="F39" s="37"/>
      <c r="G39" s="37" t="s">
        <v>432</v>
      </c>
      <c r="H39" s="37" t="s">
        <v>433</v>
      </c>
    </row>
    <row r="40" spans="1:9" ht="50.1" customHeight="1">
      <c r="A40" s="37"/>
      <c r="B40" s="37" t="s">
        <v>588</v>
      </c>
      <c r="C40" s="37" t="s">
        <v>514</v>
      </c>
      <c r="D40" s="38"/>
      <c r="E40" s="39" t="s">
        <v>540</v>
      </c>
      <c r="F40" s="39" t="s">
        <v>541</v>
      </c>
      <c r="G40" s="22"/>
      <c r="H40" s="37"/>
    </row>
    <row r="41" spans="1:9" ht="25.5" customHeight="1">
      <c r="A41" s="37"/>
      <c r="B41" s="37"/>
      <c r="C41" s="37" t="s">
        <v>434</v>
      </c>
      <c r="D41" s="40"/>
      <c r="E41" s="41" t="str">
        <f>TEXT(DATE(MID(E42,7,4),MID(E42,4,2),MID(E42,1,2)),"dd/MM/yyyy")&amp;" - "&amp;TEXT(DATE(MID(E43,7,4),MID(E43,4,2),MID(E43,1,2)),"dd/MM/yyyy")</f>
        <v>01/01/2020 - 31/12/2020</v>
      </c>
      <c r="F41" s="41" t="str">
        <f>TEXT(DATE(MID(F42,7,4),MID(F42,4,2),MID(F42,1,2)),"dd/MM/yyyy")&amp;" - "&amp;TEXT(DATE(MID(F43,7,4),MID(F43,4,2),MID(F43,1,2)),"dd/MM/yyyy")</f>
        <v>01/01/2020 - 31/12/2020</v>
      </c>
      <c r="G41" s="22"/>
      <c r="H41" s="37"/>
    </row>
    <row r="42" spans="1:9" ht="20.100000000000001" hidden="1" customHeight="1">
      <c r="A42" s="37"/>
      <c r="B42" s="37"/>
      <c r="C42" s="37" t="s">
        <v>436</v>
      </c>
      <c r="D42" s="40"/>
      <c r="E42" s="42" t="str">
        <f>StartUp!$D$8</f>
        <v>01/01/2020</v>
      </c>
      <c r="F42" s="42" t="str">
        <f>StartUp!$D$8</f>
        <v>01/01/2020</v>
      </c>
      <c r="G42" s="22"/>
      <c r="H42" s="37"/>
    </row>
    <row r="43" spans="1:9" ht="20.100000000000001" hidden="1" customHeight="1">
      <c r="A43" s="37"/>
      <c r="B43" s="37"/>
      <c r="C43" s="37" t="s">
        <v>437</v>
      </c>
      <c r="D43" s="40"/>
      <c r="E43" s="42" t="str">
        <f>StartUp!$D$9</f>
        <v>31/12/2020</v>
      </c>
      <c r="F43" s="42" t="str">
        <f>StartUp!$D$9</f>
        <v>31/12/2020</v>
      </c>
      <c r="G43" s="22"/>
      <c r="H43" s="37"/>
    </row>
    <row r="44" spans="1:9">
      <c r="A44" s="37"/>
      <c r="B44" s="37"/>
      <c r="C44" s="37" t="s">
        <v>432</v>
      </c>
      <c r="D44" s="43"/>
      <c r="E44" s="22"/>
      <c r="F44" s="22"/>
      <c r="G44" s="22"/>
      <c r="H44" s="37"/>
    </row>
    <row r="45" spans="1:9" ht="25.5">
      <c r="A45" s="37" t="s">
        <v>581</v>
      </c>
      <c r="B45" s="37"/>
      <c r="C45" s="37"/>
      <c r="D45" s="44" t="s">
        <v>586</v>
      </c>
      <c r="E45" s="44"/>
      <c r="F45" s="44"/>
      <c r="G45" s="22"/>
      <c r="H45" s="37"/>
    </row>
    <row r="46" spans="1:9" ht="25.5">
      <c r="A46" s="37" t="s">
        <v>582</v>
      </c>
      <c r="B46" s="37"/>
      <c r="C46" s="37"/>
      <c r="D46" s="45" t="s">
        <v>586</v>
      </c>
      <c r="E46" s="44"/>
      <c r="F46" s="44"/>
      <c r="G46" s="22"/>
      <c r="H46" s="37"/>
    </row>
    <row r="47" spans="1:9" ht="25.5">
      <c r="A47" s="37" t="s">
        <v>583</v>
      </c>
      <c r="B47" s="37"/>
      <c r="C47" s="37"/>
      <c r="D47" s="46" t="s">
        <v>587</v>
      </c>
      <c r="E47" s="56"/>
      <c r="F47" s="56"/>
      <c r="G47" s="22"/>
      <c r="H47" s="37"/>
    </row>
    <row r="48" spans="1:9" hidden="1">
      <c r="A48" s="37"/>
      <c r="B48" s="37"/>
      <c r="C48" s="37" t="s">
        <v>432</v>
      </c>
      <c r="D48" s="22"/>
      <c r="E48" s="22"/>
      <c r="F48" s="22"/>
      <c r="G48" s="22"/>
      <c r="H48" s="37"/>
    </row>
    <row r="49" spans="1:8" hidden="1">
      <c r="A49" s="37"/>
      <c r="B49" s="37"/>
      <c r="C49" s="37" t="s">
        <v>484</v>
      </c>
      <c r="D49" s="37"/>
      <c r="E49" s="37"/>
      <c r="F49" s="37"/>
      <c r="G49" s="37"/>
      <c r="H49" s="37" t="s">
        <v>485</v>
      </c>
    </row>
  </sheetData>
  <sheetProtection algorithmName="SHA-512" hashValue="E7SPvcwbv2mFElnwbuk8sxkBTLrXRk5UC7BCO42wlXVVtNlHZM5rwlhsUaWsk46t4fBeFgaPGnehx42dznAAnw==" saltValue="1lg0yYZaoQYhsbgzJs7+NA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0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290" r:id="rId3" name="LegendBtn"/>
      </mc:Fallback>
    </mc:AlternateContent>
    <mc:AlternateContent xmlns:mc="http://schemas.openxmlformats.org/markup-compatibility/2006">
      <mc:Choice Requires="x14">
        <control shapeId="11289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289" r:id="rId5" name="HelpBtn"/>
      </mc:Fallback>
    </mc:AlternateContent>
    <mc:AlternateContent xmlns:mc="http://schemas.openxmlformats.org/markup-compatibility/2006">
      <mc:Choice Requires="x14">
        <control shapeId="11288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288" r:id="rId7" name="ToolboxBtn"/>
      </mc:Fallback>
    </mc:AlternateContent>
    <mc:AlternateContent xmlns:mc="http://schemas.openxmlformats.org/markup-compatibility/2006">
      <mc:Choice Requires="x14">
        <control shapeId="11287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87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595</v>
      </c>
      <c r="L1" s="18" t="s">
        <v>596</v>
      </c>
      <c r="M1" s="18" t="s">
        <v>641</v>
      </c>
    </row>
    <row r="2" spans="4:13">
      <c r="K2" t="s">
        <v>597</v>
      </c>
      <c r="L2" s="18" t="s">
        <v>598</v>
      </c>
      <c r="M2" s="18" t="s">
        <v>598</v>
      </c>
    </row>
    <row r="3" spans="4:13">
      <c r="K3" t="s">
        <v>599</v>
      </c>
      <c r="L3" s="18" t="s">
        <v>600</v>
      </c>
      <c r="M3" s="18" t="s">
        <v>642</v>
      </c>
    </row>
    <row r="4" spans="4:13">
      <c r="K4" t="s">
        <v>601</v>
      </c>
      <c r="L4" s="18" t="s">
        <v>602</v>
      </c>
      <c r="M4" s="18" t="s">
        <v>643</v>
      </c>
    </row>
    <row r="5" spans="4:13">
      <c r="K5" t="s">
        <v>603</v>
      </c>
      <c r="L5" s="18" t="s">
        <v>604</v>
      </c>
      <c r="M5" s="18" t="s">
        <v>644</v>
      </c>
    </row>
    <row r="6" spans="4:13">
      <c r="D6" t="s">
        <v>654</v>
      </c>
      <c r="E6" t="s">
        <v>654</v>
      </c>
      <c r="K6" t="s">
        <v>605</v>
      </c>
      <c r="L6" s="18" t="s">
        <v>606</v>
      </c>
      <c r="M6" s="18" t="s">
        <v>645</v>
      </c>
    </row>
    <row r="7" spans="4:13">
      <c r="D7" t="s">
        <v>428</v>
      </c>
      <c r="E7" t="s">
        <v>428</v>
      </c>
      <c r="K7" t="s">
        <v>607</v>
      </c>
      <c r="L7" s="18" t="s">
        <v>426</v>
      </c>
      <c r="M7" s="18" t="s">
        <v>646</v>
      </c>
    </row>
    <row r="8" spans="4:13">
      <c r="D8" s="18" t="s">
        <v>610</v>
      </c>
      <c r="E8" t="s">
        <v>82</v>
      </c>
      <c r="K8" t="s">
        <v>608</v>
      </c>
      <c r="L8" s="18" t="s">
        <v>427</v>
      </c>
      <c r="M8" s="18" t="s">
        <v>647</v>
      </c>
    </row>
    <row r="9" spans="4:13">
      <c r="D9" s="18" t="s">
        <v>612</v>
      </c>
      <c r="K9" t="s">
        <v>609</v>
      </c>
      <c r="L9" s="18" t="s">
        <v>610</v>
      </c>
      <c r="M9" s="18" t="s">
        <v>610</v>
      </c>
    </row>
    <row r="10" spans="4:13">
      <c r="D10" s="18" t="s">
        <v>651</v>
      </c>
      <c r="K10" t="s">
        <v>611</v>
      </c>
      <c r="L10" s="18" t="s">
        <v>612</v>
      </c>
      <c r="M10" s="18" t="s">
        <v>612</v>
      </c>
    </row>
    <row r="11" spans="4:13">
      <c r="D11" s="18" t="s">
        <v>653</v>
      </c>
      <c r="K11" t="s">
        <v>613</v>
      </c>
      <c r="L11" s="18" t="s">
        <v>614</v>
      </c>
      <c r="M11" s="18" t="s">
        <v>648</v>
      </c>
    </row>
    <row r="12" spans="4:13">
      <c r="D12">
        <v>10136</v>
      </c>
      <c r="K12" t="s">
        <v>615</v>
      </c>
      <c r="L12" s="18" t="s">
        <v>614</v>
      </c>
      <c r="M12" s="18" t="s">
        <v>648</v>
      </c>
    </row>
    <row r="13" spans="4:13">
      <c r="K13" t="s">
        <v>616</v>
      </c>
      <c r="L13" s="18" t="s">
        <v>425</v>
      </c>
      <c r="M13" s="18" t="s">
        <v>425</v>
      </c>
    </row>
    <row r="14" spans="4:13">
      <c r="D14" s="18" t="s">
        <v>425</v>
      </c>
      <c r="K14" t="s">
        <v>617</v>
      </c>
      <c r="L14" s="18" t="s">
        <v>425</v>
      </c>
      <c r="M14" s="18" t="s">
        <v>425</v>
      </c>
    </row>
    <row r="15" spans="4:13">
      <c r="D15" s="18" t="s">
        <v>425</v>
      </c>
      <c r="K15" t="s">
        <v>618</v>
      </c>
      <c r="L15" s="18" t="s">
        <v>425</v>
      </c>
      <c r="M15" s="18" t="s">
        <v>425</v>
      </c>
    </row>
    <row r="16" spans="4:13">
      <c r="K16" t="s">
        <v>619</v>
      </c>
      <c r="L16" s="18" t="s">
        <v>425</v>
      </c>
      <c r="M16" s="18" t="s">
        <v>425</v>
      </c>
    </row>
    <row r="17" spans="4:13">
      <c r="K17" t="s">
        <v>620</v>
      </c>
      <c r="L17" s="18" t="s">
        <v>82</v>
      </c>
      <c r="M17" s="18" t="s">
        <v>82</v>
      </c>
    </row>
    <row r="18" spans="4:13">
      <c r="K18" t="s">
        <v>621</v>
      </c>
      <c r="L18" s="18" t="s">
        <v>428</v>
      </c>
      <c r="M18" s="18" t="s">
        <v>649</v>
      </c>
    </row>
    <row r="19" spans="4:13">
      <c r="K19" t="s">
        <v>622</v>
      </c>
      <c r="L19" s="18" t="s">
        <v>425</v>
      </c>
      <c r="M19" s="18" t="s">
        <v>425</v>
      </c>
    </row>
    <row r="20" spans="4:13">
      <c r="K20" t="s">
        <v>623</v>
      </c>
      <c r="L20" s="18" t="s">
        <v>425</v>
      </c>
      <c r="M20" s="18" t="s">
        <v>425</v>
      </c>
    </row>
    <row r="21" spans="4:13">
      <c r="K21" t="s">
        <v>624</v>
      </c>
      <c r="L21" s="18" t="s">
        <v>425</v>
      </c>
      <c r="M21" s="18" t="s">
        <v>425</v>
      </c>
    </row>
    <row r="22" spans="4:13">
      <c r="K22" t="s">
        <v>625</v>
      </c>
      <c r="L22" s="18" t="s">
        <v>425</v>
      </c>
      <c r="M22" s="18" t="s">
        <v>425</v>
      </c>
    </row>
    <row r="23" spans="4:13">
      <c r="K23" t="s">
        <v>626</v>
      </c>
      <c r="L23" s="18" t="s">
        <v>627</v>
      </c>
      <c r="M23" s="18" t="s">
        <v>627</v>
      </c>
    </row>
    <row r="24" spans="4:13">
      <c r="K24" t="s">
        <v>628</v>
      </c>
      <c r="L24" s="18" t="s">
        <v>629</v>
      </c>
      <c r="M24" s="18" t="s">
        <v>629</v>
      </c>
    </row>
    <row r="25" spans="4:13">
      <c r="D25" s="18" t="s">
        <v>651</v>
      </c>
      <c r="K25" t="s">
        <v>630</v>
      </c>
      <c r="L25" s="18" t="s">
        <v>631</v>
      </c>
      <c r="M25" s="18" t="s">
        <v>631</v>
      </c>
    </row>
    <row r="26" spans="4:13">
      <c r="D26" s="18" t="s">
        <v>652</v>
      </c>
      <c r="K26" t="s">
        <v>632</v>
      </c>
      <c r="L26" s="18" t="s">
        <v>424</v>
      </c>
      <c r="M26" s="18" t="s">
        <v>429</v>
      </c>
    </row>
    <row r="27" spans="4:13">
      <c r="K27" t="s">
        <v>633</v>
      </c>
      <c r="L27" s="18" t="s">
        <v>634</v>
      </c>
      <c r="M27" s="18" t="s">
        <v>634</v>
      </c>
    </row>
    <row r="28" spans="4:13">
      <c r="K28" t="s">
        <v>635</v>
      </c>
      <c r="L28" s="18" t="s">
        <v>636</v>
      </c>
      <c r="M28" s="18" t="s">
        <v>636</v>
      </c>
    </row>
    <row r="29" spans="4:13">
      <c r="K29" t="s">
        <v>637</v>
      </c>
      <c r="L29" s="18" t="s">
        <v>638</v>
      </c>
      <c r="M29" s="18" t="s">
        <v>638</v>
      </c>
    </row>
    <row r="30" spans="4:13">
      <c r="K30" t="s">
        <v>639</v>
      </c>
      <c r="L30" s="18" t="s">
        <v>638</v>
      </c>
      <c r="M30" s="18" t="s">
        <v>638</v>
      </c>
    </row>
    <row r="31" spans="4:13">
      <c r="K31" t="s">
        <v>640</v>
      </c>
      <c r="L31" s="18" t="s">
        <v>638</v>
      </c>
      <c r="M31" s="18" t="s">
        <v>638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workbookViewId="0">
      <selection activeCell="E19" sqref="E1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7" ht="248.25" customHeight="1">
      <c r="A1" s="1" t="s">
        <v>650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589</v>
      </c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Filing information</v>
      </c>
      <c r="B1" t="s">
        <v>486</v>
      </c>
      <c r="C1" t="s">
        <v>487</v>
      </c>
    </row>
    <row r="2" spans="1:3">
      <c r="A2" s="18" t="str">
        <f>FilingInformation!D17</f>
        <v>Registration number</v>
      </c>
      <c r="B2" t="s">
        <v>486</v>
      </c>
      <c r="C2" t="s">
        <v>488</v>
      </c>
    </row>
    <row r="3" spans="1:3">
      <c r="A3" s="18" t="str">
        <f>FilingInformation!D18</f>
        <v>Name of reporting entity (English)</v>
      </c>
      <c r="B3" t="s">
        <v>486</v>
      </c>
      <c r="C3" t="s">
        <v>489</v>
      </c>
    </row>
    <row r="4" spans="1:3">
      <c r="A4" s="18" t="str">
        <f>FilingInformation!D19</f>
        <v>Name of reporting entity (Arabic)</v>
      </c>
      <c r="B4" t="s">
        <v>486</v>
      </c>
      <c r="C4" t="s">
        <v>490</v>
      </c>
    </row>
    <row r="5" spans="1:3">
      <c r="A5" t="str">
        <f>FilingInformation!D20</f>
        <v>Whether company or mutual fund</v>
      </c>
      <c r="B5" t="s">
        <v>486</v>
      </c>
      <c r="C5" t="s">
        <v>491</v>
      </c>
    </row>
    <row r="6" spans="1:3">
      <c r="A6" t="str">
        <f>FilingInformation!D21</f>
        <v>Type of legal entity</v>
      </c>
      <c r="B6" t="s">
        <v>486</v>
      </c>
      <c r="C6" t="s">
        <v>492</v>
      </c>
    </row>
    <row r="7" spans="1:3">
      <c r="A7" t="str">
        <f>FilingInformation!D22</f>
        <v>Type of industry</v>
      </c>
      <c r="B7" t="s">
        <v>486</v>
      </c>
      <c r="C7" t="s">
        <v>493</v>
      </c>
    </row>
    <row r="8" spans="1:3">
      <c r="A8" t="str">
        <f>FilingInformation!D23</f>
        <v>Type of sub-sector</v>
      </c>
      <c r="B8" t="s">
        <v>486</v>
      </c>
      <c r="C8" t="s">
        <v>494</v>
      </c>
    </row>
    <row r="9" spans="1:3">
      <c r="A9" t="str">
        <f>FilingInformation!D24</f>
        <v>Type of filing</v>
      </c>
      <c r="B9" t="s">
        <v>486</v>
      </c>
      <c r="C9" t="s">
        <v>495</v>
      </c>
    </row>
    <row r="10" spans="1:3">
      <c r="A10" t="str">
        <f>FilingInformation!D25</f>
        <v>Whether entity is preparing financial statements for first time since establishment</v>
      </c>
      <c r="B10" t="s">
        <v>486</v>
      </c>
      <c r="C10" t="s">
        <v>496</v>
      </c>
    </row>
    <row r="11" spans="1:3">
      <c r="A11" t="str">
        <f>FilingInformation!D26</f>
        <v>Document period start date</v>
      </c>
      <c r="B11" t="s">
        <v>486</v>
      </c>
      <c r="C11" t="s">
        <v>497</v>
      </c>
    </row>
    <row r="12" spans="1:3">
      <c r="A12" t="str">
        <f>FilingInformation!D27</f>
        <v>Document period end date</v>
      </c>
      <c r="B12" t="s">
        <v>486</v>
      </c>
      <c r="C12" t="s">
        <v>498</v>
      </c>
    </row>
    <row r="13" spans="1:3">
      <c r="A13" t="str">
        <f>FilingInformation!D28</f>
        <v>Nature of report - consolidated/standalone</v>
      </c>
      <c r="B13" t="s">
        <v>486</v>
      </c>
      <c r="C13" t="s">
        <v>499</v>
      </c>
    </row>
    <row r="14" spans="1:3">
      <c r="A14" t="str">
        <f>FilingInformation!D29</f>
        <v>Status of report - audited/reviewed/drafted</v>
      </c>
      <c r="B14" t="s">
        <v>486</v>
      </c>
      <c r="C14" t="s">
        <v>500</v>
      </c>
    </row>
    <row r="15" spans="1:3">
      <c r="A15" t="str">
        <f>FilingInformation!D30</f>
        <v>Whether there are restatements to comparative amounts</v>
      </c>
      <c r="B15" t="s">
        <v>486</v>
      </c>
      <c r="C15" t="s">
        <v>501</v>
      </c>
    </row>
    <row r="16" spans="1:3">
      <c r="A16" t="str">
        <f>FilingInformation!D31</f>
        <v>Whether there are reclassifications to comparative amounts</v>
      </c>
      <c r="B16" t="s">
        <v>486</v>
      </c>
      <c r="C16" t="s">
        <v>502</v>
      </c>
    </row>
    <row r="17" spans="1:3">
      <c r="A17" t="str">
        <f>FilingInformation!D32</f>
        <v>Method of presentation of financial position</v>
      </c>
      <c r="B17" t="s">
        <v>486</v>
      </c>
      <c r="C17" t="s">
        <v>503</v>
      </c>
    </row>
    <row r="18" spans="1:3">
      <c r="A18" t="str">
        <f>FilingInformation!D33</f>
        <v>Description of presentation currency</v>
      </c>
      <c r="B18" t="s">
        <v>486</v>
      </c>
      <c r="C18" t="s">
        <v>504</v>
      </c>
    </row>
    <row r="19" spans="1:3">
      <c r="A19" t="str">
        <f>FilingInformation!D34</f>
        <v>Level of rounding used in report</v>
      </c>
      <c r="B19" t="s">
        <v>486</v>
      </c>
      <c r="C19" t="s">
        <v>505</v>
      </c>
    </row>
    <row r="20" spans="1:3">
      <c r="A20" t="str">
        <f>FilingInformation!D35</f>
        <v>Accounting standard applied</v>
      </c>
      <c r="B20" t="s">
        <v>486</v>
      </c>
      <c r="C20" t="s">
        <v>506</v>
      </c>
    </row>
    <row r="21" spans="1:3">
      <c r="A21" t="str">
        <f>FilingInformation!D36</f>
        <v>Auditing standard applied</v>
      </c>
      <c r="B21" t="s">
        <v>486</v>
      </c>
      <c r="C21" t="s">
        <v>507</v>
      </c>
    </row>
    <row r="22" spans="1:3">
      <c r="A22" t="str">
        <f>FilingInformation!D37</f>
        <v>Regulator approval is required?</v>
      </c>
      <c r="B22" t="s">
        <v>486</v>
      </c>
      <c r="C22" t="s">
        <v>508</v>
      </c>
    </row>
    <row r="23" spans="1:3">
      <c r="A23" t="str">
        <f>FilingInformation!D38</f>
        <v>If yes, then whether regulator approval is obtained?</v>
      </c>
      <c r="B23" t="s">
        <v>486</v>
      </c>
      <c r="C23" t="s">
        <v>509</v>
      </c>
    </row>
  </sheetData>
  <sheetProtection algorithmName="SHA-512" hashValue="pLt4g666YVT2b+8qgEestC7qX5bOyvrPa64K2XAzz3bf1oMDDc/rF5n+oLDmgaDLA3hUOst5f8XWRueZsv/mUw==" saltValue="xpz+IzNctLtpYAHqkyHbR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Hakim</dc:creator>
  <cp:lastModifiedBy>Fares Hakim</cp:lastModifiedBy>
  <dcterms:created xsi:type="dcterms:W3CDTF">2012-04-27T10:07:35Z</dcterms:created>
  <dcterms:modified xsi:type="dcterms:W3CDTF">2021-02-15T09:31:37Z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