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ARJ\Downloads\"/>
    </mc:Choice>
  </mc:AlternateContent>
  <workbookProtection workbookAlgorithmName="SHA-512" workbookHashValue="PbuoCJuSiwpkgZLTrezJThtOz3v1ENRdiQAarKYrbEtXibK2nqQYmmQqhwLi4FZ5Ug7fA4UZJaMtamnTfSHEfQ==" workbookSaltValue="pwhlO/49AZ3IwfNspAg2jQ==" workbookSpinCount="100000" lockStructure="1"/>
  <bookViews>
    <workbookView xWindow="0" yWindow="0" windowWidth="14445" windowHeight="7245" firstSheet="1" activeTab="4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PreliminaryResults!$F$47</definedName>
    <definedName name="fn_2" localSheetId="4">PreliminaryResults!$E$47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52511" fullPrecision="0"/>
</workbook>
</file>

<file path=xl/calcChain.xml><?xml version="1.0" encoding="utf-8"?>
<calcChain xmlns="http://schemas.openxmlformats.org/spreadsheetml/2006/main"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<sst xmlns="http://schemas.openxmlformats.org/spreadsheetml/2006/main" count="816" uniqueCount="672">
  <si>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</si>
  <si>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</si>
  <si>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</si>
  <si>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</si>
  <si>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</si>
  <si>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</si>
  <si>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</si>
  <si>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</si>
  <si>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</si>
  <si>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</si>
  <si>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</si>
  <si>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</si>
  <si>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</si>
  <si>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</si>
  <si>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</si>
  <si>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</si>
  <si>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</si>
  <si>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</si>
  <si>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</si>
  <si>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</si>
  <si>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</si>
  <si>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</si>
  <si>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</si>
  <si>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</si>
  <si>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</si>
  <si>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</si>
  <si>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</si>
  <si>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</si>
  <si>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</si>
  <si>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</si>
  <si>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</si>
  <si>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</si>
  <si>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</si>
  <si>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</si>
  <si>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</si>
  <si>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</si>
  <si>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</si>
  <si>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</si>
  <si>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</si>
  <si>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</si>
  <si>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</si>
  <si>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</si>
  <si>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</si>
  <si>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</si>
  <si>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</si>
  <si>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</si>
  <si>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</si>
  <si>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</si>
  <si>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</si>
  <si>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</si>
  <si>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</si>
  <si>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</si>
  <si>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</si>
  <si>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</si>
  <si>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</si>
  <si>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</si>
  <si>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</si>
  <si>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</si>
  <si>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</si>
  <si>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</si>
  <si>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</si>
  <si>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</si>
  <si>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</si>
  <si>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</si>
  <si>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</si>
  <si>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</si>
  <si>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</si>
  <si>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</si>
  <si>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</si>
  <si>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</si>
  <si>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</si>
  <si>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</si>
  <si>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</si>
  <si>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</si>
  <si>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</si>
  <si>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</si>
  <si>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</si>
  <si>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</si>
  <si>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</si>
  <si>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</si>
  <si>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</si>
  <si>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</si>
  <si>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</si>
  <si>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</si>
  <si>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</si>
  <si>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</si>
  <si>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</si>
  <si>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</si>
  <si>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</si>
  <si>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</si>
  <si>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</si>
  <si>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</si>
  <si>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</si>
  <si>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</si>
  <si>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</si>
  <si>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</si>
  <si>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</si>
  <si>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</si>
  <si>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</si>
  <si>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</si>
  <si>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</si>
  <si>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</si>
  <si>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</si>
  <si>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</si>
  <si>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</si>
  <si>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</si>
  <si>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</si>
  <si>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</si>
  <si>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</si>
  <si>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</si>
  <si>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</si>
  <si>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</si>
  <si>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</si>
  <si>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</si>
  <si>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</si>
  <si>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</si>
  <si>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</si>
  <si>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</si>
  <si>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</si>
  <si>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</si>
  <si>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</si>
  <si>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</si>
  <si>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</si>
  <si>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</si>
  <si>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</si>
  <si>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</si>
  <si>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</si>
  <si>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</si>
  <si>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</si>
  <si>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</si>
  <si>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</si>
  <si>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</si>
  <si>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</si>
  <si>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</si>
  <si>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</si>
  <si>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</si>
  <si>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</si>
  <si>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</si>
  <si>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</si>
  <si>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</si>
  <si>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</si>
  <si>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</si>
  <si>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</si>
  <si>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</si>
  <si>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</si>
  <si>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</si>
  <si>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</si>
  <si>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</si>
  <si>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</si>
  <si>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</si>
  <si>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</si>
  <si>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</si>
  <si>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</si>
  <si>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</si>
  <si>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</si>
  <si>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</si>
  <si>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</si>
  <si>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</si>
  <si>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</si>
  <si>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</si>
  <si>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</si>
  <si>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</si>
  <si>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</si>
  <si>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</si>
  <si>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</si>
  <si>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</si>
  <si>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</si>
  <si>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</si>
  <si>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</si>
  <si>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</si>
  <si>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</si>
  <si>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</si>
  <si>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</si>
  <si>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</si>
  <si>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</si>
  <si>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</si>
  <si>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</si>
  <si>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</si>
  <si>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</si>
  <si>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</si>
  <si>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</si>
  <si>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</si>
  <si>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</si>
  <si>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</si>
  <si>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</si>
  <si>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</si>
  <si>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</si>
  <si>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</si>
  <si>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</si>
  <si>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</si>
  <si>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</si>
  <si>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</si>
  <si>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</si>
  <si>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</si>
  <si>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</si>
  <si>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</si>
  <si>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</si>
  <si>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</si>
  <si>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</si>
  <si>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</si>
  <si>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</si>
  <si>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</si>
  <si>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</si>
  <si>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</si>
  <si>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</si>
  <si>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</si>
  <si>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</si>
  <si>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</si>
  <si>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</si>
  <si>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</si>
  <si>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</si>
  <si>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</si>
  <si>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</si>
  <si>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</si>
  <si>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</si>
  <si>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</si>
  <si>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</si>
  <si>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</si>
  <si>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</si>
  <si>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</si>
  <si>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</si>
  <si>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</si>
  <si>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</si>
  <si>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</si>
  <si>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</si>
  <si>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</si>
  <si>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</si>
  <si>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</si>
  <si>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</si>
  <si>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</si>
  <si>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</si>
  <si>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</si>
  <si>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</si>
  <si>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</si>
  <si>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</si>
  <si>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</si>
  <si>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</si>
  <si>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</si>
  <si>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</si>
  <si>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</si>
  <si>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</si>
  <si>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</si>
  <si>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</si>
  <si>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</si>
  <si>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</si>
  <si>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</si>
  <si>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</si>
  <si>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</si>
  <si>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</si>
  <si>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</si>
  <si>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</si>
  <si>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</si>
  <si>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</si>
  <si>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</si>
  <si>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</si>
  <si>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</si>
  <si>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</si>
  <si>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</si>
  <si>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</si>
  <si>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</si>
  <si>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</si>
  <si>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</si>
  <si>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</si>
  <si>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</si>
  <si>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</si>
  <si>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</si>
  <si>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</si>
  <si>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</si>
  <si>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</si>
  <si>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</si>
  <si>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</si>
  <si>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</si>
  <si>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</si>
  <si>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</si>
  <si>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</si>
  <si>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</si>
  <si>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</si>
  <si>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</si>
  <si>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</si>
  <si>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</si>
  <si>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</si>
  <si>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</si>
  <si>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</si>
  <si>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</si>
  <si>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</si>
  <si>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</si>
  <si>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</si>
  <si>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</si>
  <si>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</si>
  <si>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</si>
  <si>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</si>
  <si>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</si>
  <si>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</si>
  <si>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</si>
  <si>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</si>
  <si>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</si>
  <si>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</si>
  <si>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</si>
  <si>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</si>
  <si>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</si>
  <si>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</si>
  <si>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</si>
  <si>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</si>
  <si>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</si>
  <si>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</si>
  <si>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</si>
  <si>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</si>
  <si>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</si>
  <si>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</si>
  <si>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</si>
  <si>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</si>
  <si>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</si>
  <si>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</si>
  <si>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</si>
  <si>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</si>
  <si>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</si>
  <si>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</si>
  <si>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</si>
  <si>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</si>
  <si>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</si>
  <si>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</si>
  <si>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</si>
  <si>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</si>
  <si>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</si>
  <si>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</si>
  <si>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</si>
  <si>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</si>
  <si>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</si>
  <si>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</si>
  <si>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</si>
  <si>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</si>
  <si>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</si>
  <si>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</si>
  <si>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</si>
  <si>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</si>
  <si>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</si>
  <si>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</si>
  <si>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</si>
  <si>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</si>
  <si>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</si>
  <si>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</si>
  <si>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</si>
  <si>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</si>
  <si>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</si>
  <si>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</si>
  <si>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</si>
  <si>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</si>
  <si>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</si>
  <si>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</si>
  <si>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</si>
  <si>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</si>
  <si>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</si>
  <si>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</si>
  <si>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</si>
  <si>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</si>
  <si>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</si>
  <si>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</si>
  <si>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</si>
  <si>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</si>
  <si>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</si>
  <si>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</si>
  <si>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</si>
  <si>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</si>
  <si>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</si>
  <si>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</si>
  <si>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</si>
  <si>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</si>
  <si>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</si>
  <si>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</si>
  <si>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</si>
  <si>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</si>
  <si>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</si>
  <si>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</si>
  <si>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</si>
  <si>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</si>
  <si>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</si>
  <si>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</si>
  <si>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</si>
  <si>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</si>
  <si>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</si>
  <si>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</si>
  <si>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</si>
  <si>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</si>
  <si>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</si>
  <si>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</si>
  <si>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</si>
  <si>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</si>
  <si>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</si>
  <si>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</si>
  <si>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</si>
  <si>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</si>
  <si>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</si>
  <si>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</si>
  <si>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</si>
  <si>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</si>
  <si>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</si>
  <si>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</si>
  <si>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</si>
  <si>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</si>
  <si>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</si>
  <si>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</si>
  <si>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</si>
  <si>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</si>
  <si>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</si>
  <si>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</si>
  <si>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</si>
  <si>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</si>
  <si>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</si>
  <si>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</si>
  <si>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</si>
  <si>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</si>
  <si>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</si>
  <si>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</si>
  <si>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</si>
  <si>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</si>
  <si>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</si>
  <si>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</si>
  <si>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</si>
  <si>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</si>
  <si>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</si>
  <si>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</si>
  <si>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</si>
  <si>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</si>
  <si>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</si>
  <si>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</si>
  <si>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</si>
  <si>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</si>
  <si>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</si>
  <si>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</si>
  <si>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</si>
  <si>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</si>
  <si>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</si>
  <si>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</si>
  <si>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</si>
  <si>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</si>
  <si>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</si>
  <si>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</si>
  <si>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</si>
  <si>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</si>
  <si>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</si>
  <si>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</si>
  <si>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</si>
  <si>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</si>
  <si>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</si>
  <si>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</si>
  <si>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</si>
  <si>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</si>
  <si>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</si>
  <si>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</si>
  <si>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</si>
  <si>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</si>
  <si>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</si>
  <si>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</si>
  <si>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</si>
  <si>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</si>
  <si>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</si>
  <si>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</si>
  <si>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</si>
  <si>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</si>
  <si>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</si>
  <si>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</si>
  <si>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</si>
  <si>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</si>
  <si>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</si>
  <si>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</si>
  <si>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</si>
  <si>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</si>
  <si>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</si>
  <si>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</si>
  <si>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</si>
  <si>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</si>
  <si>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</si>
  <si>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</si>
  <si>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</si>
  <si>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</si>
  <si>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</si>
  <si>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</si>
  <si>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</si>
  <si>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</si>
  <si>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</si>
  <si>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</si>
  <si>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</si>
  <si>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</si>
  <si>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</si>
  <si>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</si>
  <si>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</si>
  <si>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</si>
  <si>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</si>
  <si>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</si>
  <si>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</si>
  <si>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</si>
  <si>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</si>
  <si>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</si>
  <si>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</si>
  <si>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</si>
  <si>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</si>
  <si>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</si>
  <si>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</si>
  <si>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</si>
  <si>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</si>
  <si>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</si>
  <si>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</si>
  <si>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</si>
  <si>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</si>
  <si>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</si>
  <si>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</si>
  <si>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</si>
  <si>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</si>
  <si>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</si>
  <si>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</si>
  <si>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</si>
  <si>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</si>
  <si>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</si>
  <si>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</si>
  <si>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</si>
  <si>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</si>
  <si>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</si>
  <si>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</si>
  <si>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</si>
  <si>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</si>
  <si>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</si>
  <si>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</si>
  <si>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</si>
  <si>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</si>
  <si>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</si>
  <si>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</si>
  <si>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</si>
  <si>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</si>
  <si>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</si>
  <si>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</si>
  <si>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</si>
  <si>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</si>
  <si>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</si>
  <si>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</si>
  <si>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</si>
  <si>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</si>
  <si>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</si>
  <si>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</si>
  <si>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10017</t>
  </si>
  <si>
    <t>ifrs-full_NameOfReportingEntityOrOtherMeansOfIdentification</t>
  </si>
  <si>
    <t>JORDAN INSURANCE</t>
  </si>
  <si>
    <t>dei_TypeOfLegalEntity</t>
  </si>
  <si>
    <t>Public</t>
  </si>
  <si>
    <t>dei_TypeOfIndustry</t>
  </si>
  <si>
    <t>Financial</t>
  </si>
  <si>
    <t>dei_TypeOfSubSector</t>
  </si>
  <si>
    <t>Insurance - Commercial</t>
  </si>
  <si>
    <t>dei_TypeOfFiling</t>
  </si>
  <si>
    <t>dei_WhetherEntityPreparingFinancialStatementsForFirstTimeSinceEstablishment</t>
  </si>
  <si>
    <t>dei_CurrentPeriodStartDate</t>
  </si>
  <si>
    <t>01/01/2021</t>
  </si>
  <si>
    <t>ifrs-full_DateOfEndOfReportingPeriod2013</t>
  </si>
  <si>
    <t>31/12/2021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</si>
  <si>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</si>
  <si>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</si>
  <si>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</si>
  <si>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</si>
  <si>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</si>
  <si>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</si>
  <si>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</si>
  <si>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</si>
  <si>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</si>
  <si>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</si>
  <si>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</si>
  <si>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</si>
  <si>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</si>
  <si>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</si>
  <si>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</si>
  <si>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</si>
  <si>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</si>
  <si>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</si>
  <si>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</si>
  <si>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</si>
  <si>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</si>
  <si>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</si>
  <si>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</si>
  <si>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</si>
  <si>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</si>
  <si>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</si>
  <si>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</si>
  <si>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</si>
  <si>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</si>
  <si>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التأمين الاردنية</t>
  </si>
  <si>
    <t>شركة مساهمة عامة</t>
  </si>
  <si>
    <t>قطاع مالي</t>
  </si>
  <si>
    <t>التأمين التقليدي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</si>
  <si>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</si>
  <si>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</si>
  <si>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</si>
  <si>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</si>
  <si>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</si>
  <si>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01/01/2020</t>
  </si>
  <si>
    <t>31/12/0001</t>
  </si>
  <si>
    <t>31/12/2020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</si>
  <si>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</si>
  <si>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</si>
  <si>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</si>
  <si>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</si>
  <si>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</si>
  <si>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</si>
  <si>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</si>
  <si>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</si>
  <si>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</si>
  <si>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</si>
  <si>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</si>
  <si>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</si>
  <si>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</si>
  <si>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</si>
  <si>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</si>
  <si>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</si>
  <si>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</si>
  <si>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</si>
  <si>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</si>
  <si>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</si>
  <si>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</si>
  <si>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</si>
  <si>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</si>
  <si>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</si>
  <si>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</si>
  <si>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</si>
  <si>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</si>
  <si>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</si>
  <si>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</si>
  <si>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</si>
  <si>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</si>
  <si>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</si>
  <si>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</si>
  <si>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</si>
  <si>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</si>
  <si>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</si>
  <si>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</si>
  <si>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</si>
  <si>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</si>
  <si>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</si>
  <si>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</si>
  <si>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</si>
  <si>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</si>
  <si>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</si>
  <si>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</si>
  <si>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</si>
  <si>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</si>
  <si>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</si>
  <si>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</si>
  <si>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</si>
  <si>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</si>
  <si>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</si>
  <si>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</si>
  <si>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</si>
  <si>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</si>
  <si>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</si>
  <si>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</si>
  <si>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</si>
  <si>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</si>
  <si>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</si>
  <si>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</si>
  <si>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</si>
  <si>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</si>
  <si>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27/03/1951</t>
  </si>
  <si>
    <t>Mr.Othman M.Bdair</t>
  </si>
  <si>
    <t>السيد عثمان محمد علي بدير</t>
  </si>
  <si>
    <t>Mr.Imad M.Abdel Khaleq</t>
  </si>
  <si>
    <t>السيد عماد محمد عبدالخالق</t>
  </si>
  <si>
    <t>Deloitte &amp;Touche (M.E) Jordan</t>
  </si>
  <si>
    <t xml:space="preserve">دياويت اند توش </t>
  </si>
  <si>
    <t>P.O Box 279 Amman 11118</t>
  </si>
  <si>
    <t>ص.ب 279 الرمز البريدي 11118</t>
  </si>
  <si>
    <t>WWW.JICJO.COM</t>
  </si>
  <si>
    <t>fn_1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</si>
  <si>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</si>
  <si>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</si>
  <si>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style="text-align:right;margin-top:0pt;margin-bottom:8pt;line-height:108%;"&gt;&lt;span style="font-family:'Arabic Transparent';font-size:13pt;font-weight:bold;" dir="rtl"&gt;بلغت أقساط التأمين المتحققة لهـذا العام (69) مليون دينار نتج عنــها أرباحاً فنية صافية بلغت (2.2)&lt;/span&gt;&lt;span style="font-family:'Simplified Arabic';font-size:8pt;font-weight:bold;"&gt; &lt;/span&gt;&lt;span style="font-family:'Arabic Transparent';font-size:13pt;font-weight:bold;"&gt;مليون دينار.&lt;/span&gt;&lt;span style="font-family:'Arabic Transparent';font-size:13pt;font-weight:bold;" lang="ar-SA"&gt; وبلغــــت النتيجة النهائية لأعمال السنة بعـــد أخذ المخصصات المطلوبة ومخصـــص ضريبــة الدخل ، صافي  ربح 824 &lt;/span&gt;&lt;span style="font-family:'Arabic Transparent';font-size:13pt;font-weight:bold;"&gt;الف&lt;/span&gt;&lt;span style="font-family:'Arabic Transparent';font-size:13pt;font-weight:bold;" lang="ar-SA"&gt; دينار &lt;/span&gt;&lt;span style="font-size:13pt;font-weight:bold;" lang="en-US"&gt;                                                                                                                 &lt;/span&gt;&lt;span style="font-family:'Arabic Transparent';font-size:13pt;font-weight:bold;" dir="rtl" lang="ar-SA"&gt; &lt;/span&gt;&lt;/p&gt;_x000D_
&lt;/body&gt;_x000D_
&lt;/html&gt;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</si>
  <si>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lang="en-US" style="margin-top:0pt;margin-bottom:0pt;"&gt;&lt;span style="font-size:13pt;font-weight:bold;"&gt;The overall Gross Written Premiums earned for the fiscal year Ending 31/12/2021 was JD  69  million with technical result JD 2.2 million. Net Income after provisions and tax JD 824   thousand.                                     &lt;/span&gt;&lt;/p&gt;_x000D_
&lt;/body&gt;_x000D_
&lt;/html&gt;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</si>
</sst>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49" fontId="9" fillId="5" borderId="1" xfId="9" applyNumberFormat="1" applyFill="1" applyBorder="1" applyAlignment="1" applyProtection="1">
      <alignment horizontal="right" vertical="center" wrapText="1" shrinkToFit="1"/>
      <protection locked="0"/>
    </xf>
    <xf numFmtId="49" fontId="9" fillId="11" borderId="1" xfId="9" applyNumberForma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3081" name="HomeBtn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3082" name="ToolboxBtn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3083" name="HelpBtn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3084" name="LegendBtn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73" name="HomeBtn" hidden="1">
              <a:extLst>
                <a:ext uri="{63B3BB69-23CF-44E3-9099-C40C66FF867C}">
                  <a14:compatExt spid="_x0000_s10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74" name="ToolboxBtn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75" name="HelpBtn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76" name="LegendBtn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307" name="HomeBtn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308" name="ToolboxBtn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309" name="HelpBtn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310" name="LegendBtn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omments" Target="../comments1.xml"/><Relationship Id="rId3" Type="http://schemas.openxmlformats.org/officeDocument/2006/relationships/drawing" Target="../drawings/drawing4.xml"/><Relationship Id="rId7" Type="http://schemas.openxmlformats.org/officeDocument/2006/relationships/control" Target="../activeX/activeX7.xml"/><Relationship Id="rId12" Type="http://schemas.openxmlformats.org/officeDocument/2006/relationships/image" Target="../media/image6.emf"/><Relationship Id="rId2" Type="http://schemas.openxmlformats.org/officeDocument/2006/relationships/hyperlink" Target="http://www.jicjo.com/" TargetMode="External"/><Relationship Id="rId1" Type="http://schemas.openxmlformats.org/officeDocument/2006/relationships/hyperlink" Target="http://www.jicjo.com/" TargetMode="External"/><Relationship Id="rId6" Type="http://schemas.openxmlformats.org/officeDocument/2006/relationships/image" Target="../media/image3.emf"/><Relationship Id="rId11" Type="http://schemas.openxmlformats.org/officeDocument/2006/relationships/control" Target="../activeX/activeX9.xml"/><Relationship Id="rId5" Type="http://schemas.openxmlformats.org/officeDocument/2006/relationships/control" Target="../activeX/activeX6.xml"/><Relationship Id="rId10" Type="http://schemas.openxmlformats.org/officeDocument/2006/relationships/image" Target="../media/image5.emf"/><Relationship Id="rId4" Type="http://schemas.openxmlformats.org/officeDocument/2006/relationships/vmlDrawing" Target="../drawings/vmlDrawing3.vml"/><Relationship Id="rId9" Type="http://schemas.openxmlformats.org/officeDocument/2006/relationships/control" Target="../activeX/activeX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Bfz1vLPmEqJrTv66nfqiL/jzheutEO1bB4Bc+rqGOFeglWWD3LlCfoftEeqpfIIUIvAQvkGXY05/Qy7ue/cFvg==" saltValue="k+7vGpHFUPD9bRKuls91OQ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9" sqref="B9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u5F1LBV2blhThopamgFG6WYvnOuxaczMJQWMbUm0ECeRassuvt1skdJv7YYA+RvIC50l2mh6vjMHIFfzlNDFEA==" saltValue="MYQ2jlgibJhIO/iJBkPtvg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24" activePane="bottomLeft" state="frozen"/>
      <selection activeCell="C1" sqref="C1"/>
      <selection pane="bottomLeft" activeCell="A2" sqref="A2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01/01/2021 - 31/12/2021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01/01/2021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31/12/2021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5.5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G+mFs3tQWw8rCuuga78JN6NpxQ5A5g6/3axQ3u3ylpPJuGdNq9x9GLT6hSXaIA+VCci2cxOBkejU1EozX3ei9Q==" saltValue="H9r5hi4ljNCsfGc2Srfncg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3084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3084" r:id="rId4" name="LegendBtn"/>
      </mc:Fallback>
    </mc:AlternateContent>
    <mc:AlternateContent xmlns:mc="http://schemas.openxmlformats.org/markup-compatibility/2006">
      <mc:Choice Requires="x14">
        <control shapeId="3083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3083" r:id="rId6" name="HelpBtn"/>
      </mc:Fallback>
    </mc:AlternateContent>
    <mc:AlternateContent xmlns:mc="http://schemas.openxmlformats.org/markup-compatibility/2006">
      <mc:Choice Requires="x14">
        <control shapeId="3082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3082" r:id="rId8" name="ToolboxBtn"/>
      </mc:Fallback>
    </mc:AlternateContent>
    <mc:AlternateContent xmlns:mc="http://schemas.openxmlformats.org/markup-compatibility/2006">
      <mc:Choice Requires="x14">
        <control shapeId="3081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3081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workbookViewId="0">
      <pane ySplit="2" topLeftCell="A11" activePane="bottomLeft" state="frozen"/>
      <selection pane="bottomLeft" activeCell="A2" sqref="A2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1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01/01/2021 - 31/12/2021</v>
      </c>
      <c r="F10" s="35" t="str">
        <f>TEXT(DATE(MID(F12,7,4),MID(F12,4,2),MID(F12,1,2)),"dd/MM/yyyy")&amp;" - "&amp;TEXT(DATE(MID(F13,7,4),MID(F13,4,2),MID(F13,1,2)),"dd/MM/yyyy")</f>
        <v>01/01/2021 - 31/12/2021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2"/>
      <c r="E12" s="36" t="str">
        <f>StartUp!$D$8</f>
        <v>01/01/2021</v>
      </c>
      <c r="F12" s="36" t="str">
        <f>StartUp!$D$8</f>
        <v>01/01/2021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2"/>
      <c r="E13" s="36" t="str">
        <f>StartUp!$D$9</f>
        <v>31/12/2021</v>
      </c>
      <c r="F13" s="36" t="str">
        <f>StartUp!$D$9</f>
        <v>31/12/2021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657</v>
      </c>
      <c r="F17" s="65" t="s">
        <v>657</v>
      </c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30000000</v>
      </c>
      <c r="F18" s="67">
        <v>30000000</v>
      </c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30000000</v>
      </c>
      <c r="F19" s="67">
        <v>30000000</v>
      </c>
      <c r="G19" s="22"/>
      <c r="H19" s="32"/>
    </row>
    <row r="20" spans="1:8">
      <c r="A20" s="32" t="s">
        <v>496</v>
      </c>
      <c r="B20" s="32"/>
      <c r="C20" s="32"/>
      <c r="D20" s="63" t="s">
        <v>631</v>
      </c>
      <c r="E20" s="68" t="s">
        <v>658</v>
      </c>
      <c r="F20" s="68" t="s">
        <v>659</v>
      </c>
      <c r="G20" s="22"/>
      <c r="H20" s="32"/>
    </row>
    <row r="21" spans="1:8" ht="25.5">
      <c r="A21" s="32" t="s">
        <v>497</v>
      </c>
      <c r="B21" s="32"/>
      <c r="C21" s="32"/>
      <c r="D21" s="63" t="s">
        <v>632</v>
      </c>
      <c r="E21" s="68" t="s">
        <v>660</v>
      </c>
      <c r="F21" s="68" t="s">
        <v>661</v>
      </c>
      <c r="G21" s="22"/>
      <c r="H21" s="32"/>
    </row>
    <row r="22" spans="1:8" ht="25.5">
      <c r="A22" s="32" t="s">
        <v>498</v>
      </c>
      <c r="B22" s="32"/>
      <c r="C22" s="32"/>
      <c r="D22" s="63" t="s">
        <v>633</v>
      </c>
      <c r="E22" s="68" t="s">
        <v>662</v>
      </c>
      <c r="F22" s="68" t="s">
        <v>663</v>
      </c>
      <c r="G22" s="22"/>
      <c r="H22" s="32"/>
    </row>
    <row r="23" spans="1:8" ht="25.5">
      <c r="A23" s="32" t="s">
        <v>499</v>
      </c>
      <c r="B23" s="32"/>
      <c r="C23" s="32"/>
      <c r="D23" s="63" t="s">
        <v>634</v>
      </c>
      <c r="E23" s="68" t="s">
        <v>664</v>
      </c>
      <c r="F23" s="68" t="s">
        <v>665</v>
      </c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4634161</v>
      </c>
      <c r="F24" s="70">
        <v>4634161</v>
      </c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4637905</v>
      </c>
      <c r="F25" s="70">
        <v>4637905</v>
      </c>
      <c r="G25" s="22"/>
      <c r="H25" s="32"/>
    </row>
    <row r="26" spans="1:8">
      <c r="A26" s="32" t="s">
        <v>502</v>
      </c>
      <c r="B26" s="32"/>
      <c r="C26" s="32"/>
      <c r="D26" s="63" t="s">
        <v>637</v>
      </c>
      <c r="E26" s="79" t="s">
        <v>666</v>
      </c>
      <c r="F26" s="80" t="s">
        <v>666</v>
      </c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HYTC9Q4outdGo9xSVG/j//9dTPd4eoyEn7ABijsQS4kzL5MPmfIgcu5RDPfQ6ug6XMrGfZ11GDdkQrCZBFwfkw==" saltValue="pe9jtXXC/O1jjYMx0bP1zA==" spinCount="10000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hyperlinks>
    <hyperlink ref="E26" r:id="rId1"/>
    <hyperlink ref="F26" r:id="rId2"/>
  </hyperlinks>
  <pageMargins left="0.7" right="0.7" top="0.75" bottom="0.75" header="0.3" footer="0.3"/>
  <drawing r:id="rId3"/>
  <legacyDrawing r:id="rId4"/>
  <controls>
    <mc:AlternateContent xmlns:mc="http://schemas.openxmlformats.org/markup-compatibility/2006">
      <mc:Choice Requires="x14">
        <control shapeId="10276" r:id="rId5" name="LegendBtn">
          <controlPr defaultSize="0" autoLine="0" r:id="rId6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76" r:id="rId5" name="LegendBtn"/>
      </mc:Fallback>
    </mc:AlternateContent>
    <mc:AlternateContent xmlns:mc="http://schemas.openxmlformats.org/markup-compatibility/2006">
      <mc:Choice Requires="x14">
        <control shapeId="10275" r:id="rId7" name="HelpBtn">
          <controlPr defaultSize="0" autoLine="0" r:id="rId8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75" r:id="rId7" name="HelpBtn"/>
      </mc:Fallback>
    </mc:AlternateContent>
    <mc:AlternateContent xmlns:mc="http://schemas.openxmlformats.org/markup-compatibility/2006">
      <mc:Choice Requires="x14">
        <control shapeId="10274" r:id="rId9" name="ToolboxBtn">
          <controlPr defaultSize="0" autoLine="0" r:id="rId10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74" r:id="rId9" name="ToolboxBtn"/>
      </mc:Fallback>
    </mc:AlternateContent>
    <mc:AlternateContent xmlns:mc="http://schemas.openxmlformats.org/markup-compatibility/2006">
      <mc:Choice Requires="x14">
        <control shapeId="10273" r:id="rId11" name="HomeBtn">
          <controlPr defaultSize="0" autoLine="0" r:id="rId12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73" r:id="rId11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abSelected="1" topLeftCell="D1" workbookViewId="0">
      <pane ySplit="2" topLeftCell="A35" activePane="bottomLeft" state="frozen"/>
      <selection pane="bottomLeft" activeCell="I46" sqref="I46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01/01/2021 - 31/12/2021</v>
      </c>
      <c r="F9" s="49" t="str">
        <f>TEXT(DATE(MID(F11,7,4),MID(F11,4,2),MID(F11,1,2)),"dd/MM/yyyy")&amp;" - "&amp;TEXT(DATE(MID(F12,7,4),MID(F12,4,2),MID(F12,1,2)),"dd/MM/yyyy")</f>
        <v>01/01/2020 - 31/12/2020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2"/>
      <c r="E11" s="36" t="s">
        <v>550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2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3" t="s">
        <v>640</v>
      </c>
      <c r="E15" s="66">
        <v>4259882</v>
      </c>
      <c r="F15" s="66">
        <v>5403001</v>
      </c>
      <c r="G15" s="22"/>
      <c r="H15" s="32"/>
      <c r="I15" s="22"/>
    </row>
    <row r="16" spans="1:130">
      <c r="A16" s="32" t="s">
        <v>509</v>
      </c>
      <c r="B16" s="32"/>
      <c r="C16" s="32"/>
      <c r="D16" s="73" t="s">
        <v>641</v>
      </c>
      <c r="E16" s="66">
        <v>0</v>
      </c>
      <c r="F16" s="66">
        <v>0</v>
      </c>
      <c r="G16" s="22"/>
      <c r="H16" s="32"/>
      <c r="I16" s="22"/>
    </row>
    <row r="17" spans="1:9" ht="15.75" thickBot="1">
      <c r="A17" s="32" t="s">
        <v>510</v>
      </c>
      <c r="B17" s="32"/>
      <c r="C17" s="32"/>
      <c r="D17" s="74" t="s">
        <v>642</v>
      </c>
      <c r="E17" s="75">
        <f>1*E15+-1*E16</f>
        <v>4259882</v>
      </c>
      <c r="F17" s="75">
        <f>1*F15+-1*F16</f>
        <v>5403001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3" t="s">
        <v>643</v>
      </c>
      <c r="E18" s="76">
        <v>1476335</v>
      </c>
      <c r="F18" s="76">
        <v>1423182</v>
      </c>
      <c r="G18" s="22"/>
      <c r="H18" s="32"/>
      <c r="I18" s="22"/>
    </row>
    <row r="19" spans="1:9">
      <c r="A19" s="32" t="s">
        <v>512</v>
      </c>
      <c r="B19" s="32"/>
      <c r="C19" s="32"/>
      <c r="D19" s="73" t="s">
        <v>644</v>
      </c>
      <c r="E19" s="66">
        <v>1479621</v>
      </c>
      <c r="F19" s="66">
        <v>875414</v>
      </c>
      <c r="G19" s="22"/>
      <c r="H19" s="32"/>
      <c r="I19" s="22"/>
    </row>
    <row r="20" spans="1:9">
      <c r="A20" s="32" t="s">
        <v>513</v>
      </c>
      <c r="B20" s="32"/>
      <c r="C20" s="32"/>
      <c r="D20" s="73" t="s">
        <v>645</v>
      </c>
      <c r="E20" s="66">
        <v>164411</v>
      </c>
      <c r="F20" s="66">
        <v>65449</v>
      </c>
      <c r="G20" s="22"/>
      <c r="H20" s="32"/>
      <c r="I20" s="22"/>
    </row>
    <row r="21" spans="1:9">
      <c r="A21" s="32" t="s">
        <v>514</v>
      </c>
      <c r="B21" s="32"/>
      <c r="C21" s="32"/>
      <c r="D21" s="73" t="s">
        <v>646</v>
      </c>
      <c r="E21" s="66">
        <v>2432633</v>
      </c>
      <c r="F21" s="66">
        <v>1693093</v>
      </c>
      <c r="G21" s="22"/>
      <c r="H21" s="32"/>
      <c r="I21" s="22"/>
    </row>
    <row r="22" spans="1:9">
      <c r="A22" s="32" t="s">
        <v>515</v>
      </c>
      <c r="B22" s="32"/>
      <c r="C22" s="32"/>
      <c r="D22" s="73" t="s">
        <v>647</v>
      </c>
      <c r="E22" s="66">
        <v>0</v>
      </c>
      <c r="F22" s="66">
        <v>0</v>
      </c>
      <c r="G22" s="22"/>
      <c r="H22" s="32"/>
      <c r="I22" s="22"/>
    </row>
    <row r="23" spans="1:9">
      <c r="A23" s="32" t="s">
        <v>516</v>
      </c>
      <c r="B23" s="32"/>
      <c r="C23" s="32"/>
      <c r="D23" s="73" t="s">
        <v>648</v>
      </c>
      <c r="E23" s="66">
        <v>1139515</v>
      </c>
      <c r="F23" s="66">
        <v>3038956</v>
      </c>
      <c r="G23" s="22"/>
      <c r="H23" s="32"/>
      <c r="I23" s="22"/>
    </row>
    <row r="24" spans="1:9">
      <c r="A24" s="32" t="s">
        <v>517</v>
      </c>
      <c r="B24" s="32"/>
      <c r="C24" s="32"/>
      <c r="D24" s="73" t="s">
        <v>649</v>
      </c>
      <c r="E24" s="66">
        <v>315076</v>
      </c>
      <c r="F24" s="66">
        <v>27260</v>
      </c>
      <c r="G24" s="22"/>
      <c r="H24" s="32"/>
      <c r="I24" s="22"/>
    </row>
    <row r="25" spans="1:9">
      <c r="A25" s="32" t="s">
        <v>518</v>
      </c>
      <c r="B25" s="32"/>
      <c r="C25" s="32"/>
      <c r="D25" s="74" t="s">
        <v>650</v>
      </c>
      <c r="E25" s="77">
        <f>1*E23+-1*E24</f>
        <v>824439</v>
      </c>
      <c r="F25" s="77">
        <f>1*F23+-1*F24</f>
        <v>3011696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/>
      <c r="F26" s="66"/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/>
      <c r="F27" s="66"/>
      <c r="G27" s="22"/>
      <c r="H27" s="32"/>
      <c r="I27" s="22"/>
    </row>
    <row r="28" spans="1:9">
      <c r="A28" s="32" t="s">
        <v>521</v>
      </c>
      <c r="B28" s="32"/>
      <c r="C28" s="32"/>
      <c r="D28" s="73" t="s">
        <v>653</v>
      </c>
      <c r="E28" s="66">
        <v>9579503</v>
      </c>
      <c r="F28" s="66">
        <v>951144</v>
      </c>
      <c r="G28" s="22"/>
      <c r="H28" s="32"/>
      <c r="I28" s="22"/>
    </row>
    <row r="29" spans="1:9" ht="15.75" thickBot="1">
      <c r="A29" s="32" t="s">
        <v>522</v>
      </c>
      <c r="B29" s="32"/>
      <c r="C29" s="32"/>
      <c r="D29" s="74" t="s">
        <v>654</v>
      </c>
      <c r="E29" s="75">
        <f>1*E25+1*E28</f>
        <v>10403942</v>
      </c>
      <c r="F29" s="75">
        <f>1*F25+1*F28</f>
        <v>3962840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655</v>
      </c>
      <c r="E30" s="76"/>
      <c r="F30" s="76"/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1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01/01/2021 - 31/12/2021</v>
      </c>
      <c r="F41" s="35" t="str">
        <f>TEXT(DATE(MID(F42,7,4),MID(F42,4,2),MID(F42,1,2)),"dd/MM/yyyy")&amp;" - "&amp;TEXT(DATE(MID(F43,7,4),MID(F43,4,2),MID(F43,1,2)),"dd/MM/yyyy")</f>
        <v>01/01/2021 - 31/12/2021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2"/>
      <c r="E42" s="36" t="str">
        <f>StartUp!$D$8</f>
        <v>01/01/2021</v>
      </c>
      <c r="F42" s="36" t="str">
        <f>StartUp!$D$8</f>
        <v>01/01/2021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2"/>
      <c r="E43" s="36" t="str">
        <f>StartUp!$D$9</f>
        <v>31/12/2021</v>
      </c>
      <c r="F43" s="36" t="str">
        <f>StartUp!$D$9</f>
        <v>31/12/2021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8" t="s">
        <v>668</v>
      </c>
      <c r="F47" s="78" t="s">
        <v>668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O7ETMCyDlpWxBV2md3+Fk4SSQWRaDWBA2mIwaEGurYSaVQcCKr65mpAvxPzn2dZv2iIunG1XMrAuGi1ZsVmhGA==" saltValue="zJCWhap5eB09+35GZtFDbg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pageSetup scale="90" orientation="portrait" r:id="rId1"/>
  <drawing r:id="rId2"/>
  <legacyDrawing r:id="rId3"/>
  <controls>
    <mc:AlternateContent xmlns:mc="http://schemas.openxmlformats.org/markup-compatibility/2006">
      <mc:Choice Requires="x14">
        <control shapeId="11310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310" r:id="rId4" name="LegendBtn"/>
      </mc:Fallback>
    </mc:AlternateContent>
    <mc:AlternateContent xmlns:mc="http://schemas.openxmlformats.org/markup-compatibility/2006">
      <mc:Choice Requires="x14">
        <control shapeId="11309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309" r:id="rId6" name="HelpBtn"/>
      </mc:Fallback>
    </mc:AlternateContent>
    <mc:AlternateContent xmlns:mc="http://schemas.openxmlformats.org/markup-compatibility/2006">
      <mc:Choice Requires="x14">
        <control shapeId="11308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08" r:id="rId8" name="ToolboxBtn"/>
      </mc:Fallback>
    </mc:AlternateContent>
    <mc:AlternateContent xmlns:mc="http://schemas.openxmlformats.org/markup-compatibility/2006">
      <mc:Choice Requires="x14">
        <control shapeId="11307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307" r:id="rId10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10017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667</v>
      </c>
      <c r="B1" t="s">
        <v>534</v>
      </c>
      <c r="C1" s="81" t="s">
        <v>670</v>
      </c>
    </row>
    <row r="2" spans="1:3" ht="409.5">
      <c r="A2" t="s">
        <v>669</v>
      </c>
      <c r="B2" t="s">
        <v>534</v>
      </c>
      <c r="C2" s="81" t="s">
        <v>671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iD020d4w1GajGPHZiMdyP7bK6+/+Hkq2VfZKwAGeQ41euevan+XqYX8iZLyQzSDh4KwmWrq5rEobIMN+xl8EOA==" saltValue="fmDxaY1raGVosqSSbwOpJA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Snehal Salunkhe</dc:creator>
  <cp:lastModifiedBy>Mohammed S. Aarj</cp:lastModifiedBy>
  <cp:lastPrinted>2022-02-15T10:51:32Z</cp:lastPrinted>
  <dcterms:created xsi:type="dcterms:W3CDTF">2012-04-27T10:07:35Z</dcterms:created>
  <dcterms:modified xsi:type="dcterms:W3CDTF">2022-02-15T11:17:51Z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