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aid\Desktop\"/>
    </mc:Choice>
  </mc:AlternateContent>
  <xr:revisionPtr revIDLastSave="0" documentId="13_ncr:11_{A37235FE-C3E8-4EF9-B913-42B872A1C87E}" xr6:coauthVersionLast="46" xr6:coauthVersionMax="46" xr10:uidLastSave="{00000000-0000-0000-0000-000000000000}"/>
  <workbookProtection workbookAlgorithmName="SHA-512" workbookHashValue="PicTLRBIH5ygBkI2/zDdNfRBtkB4EAX4gQAoGqweQ9FC/UeCLMDESOB4lp2dmWS513ep3v783pbPRtSrMnS5Hw==" workbookSaltValue="qBq2lYZb0SBMryRp7+e1eQ==" workbookSpinCount="100000" lockStructure="1"/>
  <bookViews>
    <workbookView xWindow="-120" yWindow="-120" windowWidth="20730" windowHeight="11160" firstSheet="1" activeTab="3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PreliminaryResults!$E$47</definedName>
    <definedName name="fn_2" localSheetId="4">PreliminaryResults!$F$47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<sst xmlns="http://schemas.openxmlformats.org/spreadsheetml/2006/main" count="812" uniqueCount="671">
  <si>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</si>
  <si>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</si>
  <si>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</si>
  <si>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</si>
  <si>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</si>
  <si>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</si>
  <si>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</si>
  <si>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</si>
  <si>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</si>
  <si>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</si>
  <si>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</si>
  <si>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</si>
  <si>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</si>
  <si>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</si>
  <si>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</si>
  <si>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</si>
  <si>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</si>
  <si>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</si>
  <si>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</si>
  <si>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</si>
  <si>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</si>
  <si>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</si>
  <si>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</si>
  <si>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</si>
  <si>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</si>
  <si>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</si>
  <si>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</si>
  <si>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</si>
  <si>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</si>
  <si>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</si>
  <si>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</si>
  <si>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</si>
  <si>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</si>
  <si>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</si>
  <si>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</si>
  <si>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</si>
  <si>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</si>
  <si>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</si>
  <si>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</si>
  <si>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</si>
  <si>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</si>
  <si>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</si>
  <si>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</si>
  <si>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</si>
  <si>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</si>
  <si>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</si>
  <si>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</si>
  <si>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</si>
  <si>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</si>
  <si>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</si>
  <si>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</si>
  <si>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</si>
  <si>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</si>
  <si>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</si>
  <si>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</si>
  <si>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</si>
  <si>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</si>
  <si>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</si>
  <si>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</si>
  <si>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</si>
  <si>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</si>
  <si>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</si>
  <si>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</si>
  <si>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</si>
  <si>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</si>
  <si>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</si>
  <si>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</si>
  <si>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</si>
  <si>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</si>
  <si>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</si>
  <si>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</si>
  <si>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</si>
  <si>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</si>
  <si>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</si>
  <si>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</si>
  <si>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</si>
  <si>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</si>
  <si>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</si>
  <si>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</si>
  <si>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</si>
  <si>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</si>
  <si>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</si>
  <si>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</si>
  <si>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</si>
  <si>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</si>
  <si>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</si>
  <si>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</si>
  <si>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</si>
  <si>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</si>
  <si>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</si>
  <si>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</si>
  <si>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</si>
  <si>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</si>
  <si>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</si>
  <si>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</si>
  <si>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</si>
  <si>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</si>
  <si>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</si>
  <si>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</si>
  <si>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</si>
  <si>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</si>
  <si>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</si>
  <si>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</si>
  <si>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</si>
  <si>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</si>
  <si>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</si>
  <si>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</si>
  <si>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</si>
  <si>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</si>
  <si>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</si>
  <si>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</si>
  <si>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</si>
  <si>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</si>
  <si>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</si>
  <si>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</si>
  <si>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</si>
  <si>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</si>
  <si>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</si>
  <si>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</si>
  <si>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</si>
  <si>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</si>
  <si>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</si>
  <si>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</si>
  <si>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</si>
  <si>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</si>
  <si>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</si>
  <si>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</si>
  <si>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</si>
  <si>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</si>
  <si>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</si>
  <si>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</si>
  <si>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</si>
  <si>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</si>
  <si>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</si>
  <si>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</si>
  <si>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</si>
  <si>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</si>
  <si>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</si>
  <si>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</si>
  <si>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</si>
  <si>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</si>
  <si>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</si>
  <si>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</si>
  <si>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</si>
  <si>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</si>
  <si>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</si>
  <si>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</si>
  <si>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</si>
  <si>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</si>
  <si>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</si>
  <si>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</si>
  <si>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</si>
  <si>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</si>
  <si>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</si>
  <si>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</si>
  <si>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</si>
  <si>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</si>
  <si>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</si>
  <si>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</si>
  <si>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</si>
  <si>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</si>
  <si>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</si>
  <si>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</si>
  <si>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</si>
  <si>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</si>
  <si>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</si>
  <si>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</si>
  <si>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</si>
  <si>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</si>
  <si>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</si>
  <si>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</si>
  <si>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</si>
  <si>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</si>
  <si>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</si>
  <si>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</si>
  <si>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</si>
  <si>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</si>
  <si>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</si>
  <si>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</si>
  <si>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</si>
  <si>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</si>
  <si>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</si>
  <si>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</si>
  <si>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</si>
  <si>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</si>
  <si>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</si>
  <si>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</si>
  <si>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</si>
  <si>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</si>
  <si>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</si>
  <si>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</si>
  <si>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</si>
  <si>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</si>
  <si>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</si>
  <si>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</si>
  <si>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</si>
  <si>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</si>
  <si>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</si>
  <si>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</si>
  <si>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</si>
  <si>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</si>
  <si>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</si>
  <si>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</si>
  <si>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</si>
  <si>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</si>
  <si>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</si>
  <si>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</si>
  <si>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</si>
  <si>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</si>
  <si>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</si>
  <si>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</si>
  <si>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</si>
  <si>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</si>
  <si>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</si>
  <si>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</si>
  <si>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</si>
  <si>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</si>
  <si>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</si>
  <si>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</si>
  <si>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</si>
  <si>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</si>
  <si>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</si>
  <si>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</si>
  <si>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</si>
  <si>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</si>
  <si>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</si>
  <si>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</si>
  <si>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</si>
  <si>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</si>
  <si>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</si>
  <si>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</si>
  <si>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</si>
  <si>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</si>
  <si>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</si>
  <si>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</si>
  <si>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</si>
  <si>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</si>
  <si>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</si>
  <si>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</si>
  <si>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</si>
  <si>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</si>
  <si>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</si>
  <si>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</si>
  <si>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</si>
  <si>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</si>
  <si>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</si>
  <si>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</si>
  <si>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</si>
  <si>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</si>
  <si>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</si>
  <si>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</si>
  <si>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</si>
  <si>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</si>
  <si>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</si>
  <si>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</si>
  <si>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</si>
  <si>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</si>
  <si>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</si>
  <si>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</si>
  <si>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</si>
  <si>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</si>
  <si>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</si>
  <si>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</si>
  <si>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</si>
  <si>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</si>
  <si>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</si>
  <si>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</si>
  <si>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</si>
  <si>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</si>
  <si>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</si>
  <si>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</si>
  <si>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</si>
  <si>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</si>
  <si>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</si>
  <si>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</si>
  <si>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</si>
  <si>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</si>
  <si>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</si>
  <si>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</si>
  <si>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</si>
  <si>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</si>
  <si>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</si>
  <si>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</si>
  <si>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</si>
  <si>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</si>
  <si>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</si>
  <si>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</si>
  <si>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</si>
  <si>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</si>
  <si>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</si>
  <si>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</si>
  <si>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</si>
  <si>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</si>
  <si>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</si>
  <si>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</si>
  <si>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</si>
  <si>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</si>
  <si>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</si>
  <si>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</si>
  <si>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</si>
  <si>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</si>
  <si>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</si>
  <si>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</si>
  <si>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</si>
  <si>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</si>
  <si>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</si>
  <si>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</si>
  <si>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</si>
  <si>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</si>
  <si>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</si>
  <si>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</si>
  <si>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</si>
  <si>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</si>
  <si>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</si>
  <si>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</si>
  <si>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</si>
  <si>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</si>
  <si>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</si>
  <si>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</si>
  <si>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</si>
  <si>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</si>
  <si>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</si>
  <si>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</si>
  <si>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</si>
  <si>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</si>
  <si>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</si>
  <si>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</si>
  <si>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</si>
  <si>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</si>
  <si>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</si>
  <si>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</si>
  <si>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</si>
  <si>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</si>
  <si>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</si>
  <si>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</si>
  <si>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</si>
  <si>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</si>
  <si>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</si>
  <si>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</si>
  <si>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</si>
  <si>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</si>
  <si>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</si>
  <si>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</si>
  <si>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</si>
  <si>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</si>
  <si>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</si>
  <si>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</si>
  <si>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</si>
  <si>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</si>
  <si>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</si>
  <si>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</si>
  <si>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</si>
  <si>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</si>
  <si>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</si>
  <si>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</si>
  <si>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</si>
  <si>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</si>
  <si>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</si>
  <si>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</si>
  <si>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</si>
  <si>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</si>
  <si>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</si>
  <si>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</si>
  <si>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</si>
  <si>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</si>
  <si>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</si>
  <si>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</si>
  <si>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</si>
  <si>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</si>
  <si>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</si>
  <si>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</si>
  <si>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</si>
  <si>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</si>
  <si>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</si>
  <si>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</si>
  <si>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</si>
  <si>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</si>
  <si>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</si>
  <si>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</si>
  <si>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</si>
  <si>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</si>
  <si>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</si>
  <si>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</si>
  <si>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</si>
  <si>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</si>
  <si>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</si>
  <si>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</si>
  <si>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</si>
  <si>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</si>
  <si>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</si>
  <si>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</si>
  <si>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</si>
  <si>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</si>
  <si>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</si>
  <si>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</si>
  <si>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</si>
  <si>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</si>
  <si>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</si>
  <si>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</si>
  <si>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</si>
  <si>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</si>
  <si>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</si>
  <si>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</si>
  <si>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</si>
  <si>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</si>
  <si>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</si>
  <si>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</si>
  <si>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</si>
  <si>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</si>
  <si>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</si>
  <si>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</si>
  <si>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</si>
  <si>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</si>
  <si>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</si>
  <si>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</si>
  <si>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</si>
  <si>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</si>
  <si>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</si>
  <si>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</si>
  <si>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</si>
  <si>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</si>
  <si>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</si>
  <si>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</si>
  <si>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</si>
  <si>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</si>
  <si>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</si>
  <si>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</si>
  <si>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</si>
  <si>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</si>
  <si>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</si>
  <si>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</si>
  <si>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</si>
  <si>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</si>
  <si>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</si>
  <si>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</si>
  <si>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</si>
  <si>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</si>
  <si>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</si>
  <si>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</si>
  <si>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</si>
  <si>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</si>
  <si>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</si>
  <si>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</si>
  <si>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</si>
  <si>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</si>
  <si>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</si>
  <si>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</si>
  <si>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</si>
  <si>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</si>
  <si>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</si>
  <si>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</si>
  <si>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</si>
  <si>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</si>
  <si>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</si>
  <si>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</si>
  <si>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</si>
  <si>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</si>
  <si>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</si>
  <si>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</si>
  <si>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</si>
  <si>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</si>
  <si>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</si>
  <si>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</si>
  <si>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</si>
  <si>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</si>
  <si>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</si>
  <si>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</si>
  <si>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</si>
  <si>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</si>
  <si>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</si>
  <si>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</si>
  <si>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</si>
  <si>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</si>
  <si>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</si>
  <si>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</si>
  <si>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</si>
  <si>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</si>
  <si>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</si>
  <si>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</si>
  <si>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</si>
  <si>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</si>
  <si>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</si>
  <si>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</si>
  <si>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</si>
  <si>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</si>
  <si>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</si>
  <si>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</si>
  <si>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</si>
  <si>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</si>
  <si>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</si>
  <si>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</si>
  <si>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</si>
  <si>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</si>
  <si>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</si>
  <si>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</si>
  <si>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</si>
  <si>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</si>
  <si>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</si>
  <si>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</si>
  <si>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</si>
  <si>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</si>
  <si>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</si>
  <si>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</si>
  <si>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</si>
  <si>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</si>
  <si>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</si>
  <si>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</si>
  <si>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</si>
  <si>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</si>
  <si>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</si>
  <si>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</si>
  <si>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</si>
  <si>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</si>
  <si>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</si>
  <si>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</si>
  <si>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</si>
  <si>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</si>
  <si>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</si>
  <si>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</si>
  <si>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</si>
  <si>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</si>
  <si>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</si>
  <si>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</si>
  <si>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</si>
  <si>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</si>
  <si>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</si>
  <si>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</si>
  <si>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</si>
  <si>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</si>
  <si>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</si>
  <si>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</si>
  <si>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</si>
  <si>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</si>
  <si>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</si>
  <si>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</si>
  <si>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</si>
  <si>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</si>
  <si>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</si>
  <si>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10114</t>
  </si>
  <si>
    <t>ifrs-full_NameOfReportingEntityOrOtherMeansOfIdentification</t>
  </si>
  <si>
    <t>SURA DEVELOPMENT &amp; INVESTMENT PLC</t>
  </si>
  <si>
    <t>dei_TypeOfLegalEntity</t>
  </si>
  <si>
    <t>Public</t>
  </si>
  <si>
    <t>dei_TypeOfIndustry</t>
  </si>
  <si>
    <t>Services</t>
  </si>
  <si>
    <t>dei_TypeOfSubSector</t>
  </si>
  <si>
    <t>Hotels and Tourism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</si>
  <si>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</si>
  <si>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</si>
  <si>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</si>
  <si>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</si>
  <si>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</si>
  <si>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</si>
  <si>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</si>
  <si>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</si>
  <si>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</si>
  <si>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</si>
  <si>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</si>
  <si>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</si>
  <si>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</si>
  <si>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</si>
  <si>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</si>
  <si>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</si>
  <si>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</si>
  <si>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</si>
  <si>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</si>
  <si>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</si>
  <si>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</si>
  <si>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</si>
  <si>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</si>
  <si>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</si>
  <si>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</si>
  <si>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</si>
  <si>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</si>
  <si>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</si>
  <si>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</si>
  <si>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</si>
  <si>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</si>
  <si>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</si>
  <si>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</si>
  <si>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</si>
  <si>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</si>
  <si>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سُرى للتنمية والاستثمار</t>
  </si>
  <si>
    <t>شركة مساهمة عامة</t>
  </si>
  <si>
    <t>قطاع خدمات</t>
  </si>
  <si>
    <t>الفنادق والسياحة</t>
  </si>
  <si>
    <t>نتائج الاعمال الاولية</t>
  </si>
  <si>
    <t>لا</t>
  </si>
  <si>
    <t>موحدة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</si>
  <si>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</si>
  <si>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</si>
  <si>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</si>
  <si>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</si>
  <si>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</si>
  <si>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</si>
  <si>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</si>
  <si>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</si>
  <si>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</si>
  <si>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</si>
  <si>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</si>
  <si>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</si>
  <si>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</si>
  <si>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</si>
  <si>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</si>
  <si>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</si>
  <si>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</si>
  <si>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</si>
  <si>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</si>
  <si>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</si>
  <si>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</si>
  <si>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</si>
  <si>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</si>
  <si>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</si>
  <si>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</si>
  <si>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</si>
  <si>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</si>
  <si>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</si>
  <si>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</si>
  <si>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</si>
  <si>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</si>
  <si>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</si>
  <si>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</si>
  <si>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</si>
  <si>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</si>
  <si>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</si>
  <si>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</si>
  <si>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</si>
  <si>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</si>
  <si>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</si>
  <si>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</si>
  <si>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</si>
  <si>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</si>
  <si>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</si>
  <si>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</si>
  <si>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</si>
  <si>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</si>
  <si>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</si>
  <si>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</si>
  <si>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</si>
  <si>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</si>
  <si>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</si>
  <si>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</si>
  <si>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</si>
  <si>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</si>
  <si>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</si>
  <si>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</si>
  <si>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</si>
  <si>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</si>
  <si>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</si>
  <si>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</si>
  <si>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</si>
  <si>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</si>
  <si>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</si>
  <si>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</si>
  <si>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</si>
  <si>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</si>
  <si>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</si>
  <si>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سهيل عيسى المقابلة</t>
  </si>
  <si>
    <t>محمد تيسير غزاله</t>
  </si>
  <si>
    <t>شركة المحاسبون العصريون</t>
  </si>
  <si>
    <t>ghazaleh.surah@hotmail.com</t>
  </si>
  <si>
    <t>19-05-2008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</si>
  <si>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</si>
  <si>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style="font-family:'Verdana';font-size:10pt;"&gt;to be announced&lt;/span&gt;&lt;/p&gt;_x000D_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</si>
  <si>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</si>
  <si>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</si>
  <si>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dir="rtl"&gt;بانتظار تقرير مدقق الحسابات&lt;/span&gt;&lt;/p&gt;_x000D_
&lt;/body&gt;_x000D_
&lt;/html&gt;</t>
  </si>
  <si>
    <t>suhail al magableh</t>
  </si>
  <si>
    <t>mohammad ghazaleh</t>
  </si>
  <si>
    <t>Nexia</t>
  </si>
  <si>
    <t>MainInformation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</si>
</sst>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49" fontId="9" fillId="5" borderId="1" xfId="9" applyNumberFormat="1" applyFill="1" applyBorder="1" applyAlignment="1" applyProtection="1">
      <alignment horizontal="right" vertical="center" wrapText="1" shrinkToFit="1"/>
      <protection locked="0"/>
    </xf>
    <xf numFmtId="0" fontId="0" fillId="0" borderId="0" xfId="0" applyAlignment="1">
      <alignment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10</xdr:col>
      <xdr:colOff>193675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1E30C2E6-A348-44DC-AFC9-AB3F371693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12</xdr:col>
      <xdr:colOff>15875</xdr:colOff>
      <xdr:row>1</xdr:row>
      <xdr:rowOff>6350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B3776AF7-45B2-4434-9C43-3AF354A844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0172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488950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11230171850" y="1016000"/>
          <a:ext cx="788987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232E6325-8D10-4D43-AA63-90BA456B5AFA}"/>
            </a:ext>
          </a:extLst>
        </xdr:cNvPr>
        <xdr:cNvSpPr/>
      </xdr:nvSpPr>
      <xdr:spPr>
        <a:xfrm flipH="1"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6F8501B0-CBDF-45E0-A5C1-374860496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4</xdr:col>
          <xdr:colOff>552450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A3E024B8-22D1-48B4-9543-E00EF7EA59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742950</xdr:colOff>
          <xdr:row>0</xdr:row>
          <xdr:rowOff>123825</xdr:rowOff>
        </xdr:from>
        <xdr:to>
          <xdr:col>4</xdr:col>
          <xdr:colOff>1381125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31637DA1-29D2-4DA1-B41E-BE9D251723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1571625</xdr:colOff>
          <xdr:row>0</xdr:row>
          <xdr:rowOff>123825</xdr:rowOff>
        </xdr:from>
        <xdr:to>
          <xdr:col>5</xdr:col>
          <xdr:colOff>238125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A7F9B8F7-2851-4939-9F47-747B7DD04B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7</xdr:col>
      <xdr:colOff>269875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E318B542-BCB6-49D1-8C03-98324637777B}"/>
            </a:ext>
          </a:extLst>
        </xdr:cNvPr>
        <xdr:cNvSpPr/>
      </xdr:nvSpPr>
      <xdr:spPr>
        <a:xfrm>
          <a:off x="1123107672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9</xdr:col>
      <xdr:colOff>492125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9BE93097-473D-48FD-B0CF-2D05A0785B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4828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11231695850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3B06B16A-CBB5-4CD3-809D-0E3AADE98BC1}"/>
            </a:ext>
          </a:extLst>
        </xdr:cNvPr>
        <xdr:cNvSpPr/>
      </xdr:nvSpPr>
      <xdr:spPr>
        <a:xfrm flipH="1"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0257" name="HomeBtn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5769E66B-8504-4E2C-802B-CBA569BABD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0258" name="ToolboxBtn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CCE201AA-70C5-494F-817A-B33273F719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0259" name="HelpBtn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3146D40E-814F-4582-B2C9-3D117314CC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0260" name="LegendBtn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3A71E453-9E63-4A5F-BD1C-7BC5995049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C2894488-1E28-4422-9956-67FCB7B9C89E}"/>
            </a:ext>
          </a:extLst>
        </xdr:cNvPr>
        <xdr:cNvSpPr/>
      </xdr:nvSpPr>
      <xdr:spPr>
        <a:xfrm>
          <a:off x="112326578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8</xdr:col>
      <xdr:colOff>292100</xdr:colOff>
      <xdr:row>1</xdr:row>
      <xdr:rowOff>6350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106822D8-0686-494E-B418-A2BF7D0E42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3687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336550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11232581675" y="1016000"/>
          <a:ext cx="7947025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3AD479C9-FA0F-43A3-97EB-16237AFDD545}"/>
            </a:ext>
          </a:extLst>
        </xdr:cNvPr>
        <xdr:cNvSpPr/>
      </xdr:nvSpPr>
      <xdr:spPr>
        <a:xfrm flipH="1"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2200275</xdr:colOff>
          <xdr:row>0</xdr:row>
          <xdr:rowOff>123825</xdr:rowOff>
        </xdr:from>
        <xdr:to>
          <xdr:col>3</xdr:col>
          <xdr:colOff>2828925</xdr:colOff>
          <xdr:row>0</xdr:row>
          <xdr:rowOff>762000</xdr:rowOff>
        </xdr:to>
        <xdr:sp macro="" textlink="">
          <xdr:nvSpPr>
            <xdr:cNvPr id="11291" name="HomeBtn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BE672D7D-35BD-43D2-92EA-1EB11C0823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3019425</xdr:colOff>
          <xdr:row>0</xdr:row>
          <xdr:rowOff>123825</xdr:rowOff>
        </xdr:from>
        <xdr:to>
          <xdr:col>3</xdr:col>
          <xdr:colOff>3657600</xdr:colOff>
          <xdr:row>0</xdr:row>
          <xdr:rowOff>762000</xdr:rowOff>
        </xdr:to>
        <xdr:sp macro="" textlink="">
          <xdr:nvSpPr>
            <xdr:cNvPr id="11292" name="ToolboxBtn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5DF21730-1EC8-43FC-8337-A781A4B103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3848100</xdr:colOff>
          <xdr:row>0</xdr:row>
          <xdr:rowOff>123825</xdr:rowOff>
        </xdr:from>
        <xdr:to>
          <xdr:col>4</xdr:col>
          <xdr:colOff>619125</xdr:colOff>
          <xdr:row>0</xdr:row>
          <xdr:rowOff>762000</xdr:rowOff>
        </xdr:to>
        <xdr:sp macro="" textlink="">
          <xdr:nvSpPr>
            <xdr:cNvPr id="11293" name="HelpBtn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F4EC991F-6FAF-437D-A2D3-E8E4D02071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809625</xdr:colOff>
          <xdr:row>0</xdr:row>
          <xdr:rowOff>123825</xdr:rowOff>
        </xdr:from>
        <xdr:to>
          <xdr:col>4</xdr:col>
          <xdr:colOff>1438275</xdr:colOff>
          <xdr:row>0</xdr:row>
          <xdr:rowOff>762000</xdr:rowOff>
        </xdr:to>
        <xdr:sp macro="" textlink="">
          <xdr:nvSpPr>
            <xdr:cNvPr id="11294" name="LegendBtn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22C33194-BF2D-4E57-BEFF-ED3AFAA750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5</xdr:col>
      <xdr:colOff>1108075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3CDBB7E-DE1A-4D47-9381-531B83B3A621}"/>
            </a:ext>
          </a:extLst>
        </xdr:cNvPr>
        <xdr:cNvSpPr/>
      </xdr:nvSpPr>
      <xdr:spPr>
        <a:xfrm>
          <a:off x="112335437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 rtl="1"/>
          <a:r>
            <a:rPr lang="ar-SA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4.emf"/><Relationship Id="rId12" Type="http://schemas.openxmlformats.org/officeDocument/2006/relationships/comments" Target="../comments1.xml"/><Relationship Id="rId2" Type="http://schemas.openxmlformats.org/officeDocument/2006/relationships/drawing" Target="../drawings/drawing4.xml"/><Relationship Id="rId1" Type="http://schemas.openxmlformats.org/officeDocument/2006/relationships/hyperlink" Target="mailto:ghazaleh.surah@hotmail.com" TargetMode="External"/><Relationship Id="rId6" Type="http://schemas.openxmlformats.org/officeDocument/2006/relationships/control" Target="../activeX/activeX7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9.xml"/><Relationship Id="rId4" Type="http://schemas.openxmlformats.org/officeDocument/2006/relationships/control" Target="../activeX/activeX6.xml"/><Relationship Id="rId9" Type="http://schemas.openxmlformats.org/officeDocument/2006/relationships/image" Target="../media/image5.emf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25" zeroHeight="1"/>
  <cols>
    <col min="1" max="4" width="9.125" style="12" customWidth="1"/>
    <col min="5" max="5" width="7.25" style="12" customWidth="1"/>
    <col min="6" max="6" width="9.25" style="12" customWidth="1"/>
    <col min="7" max="7" width="3.375" style="12" customWidth="1"/>
    <col min="8" max="8" width="8.25" style="12" customWidth="1"/>
    <col min="9" max="9" width="9.125" style="12" customWidth="1"/>
    <col min="10" max="10" width="9.25" style="12" customWidth="1"/>
    <col min="11" max="11" width="12.75" style="12" customWidth="1"/>
    <col min="12" max="12" width="9.125" style="12" customWidth="1"/>
    <col min="13" max="13" width="6" style="12" customWidth="1"/>
    <col min="14" max="14" width="9.125" style="12" customWidth="1"/>
    <col min="15" max="15" width="10" style="12" customWidth="1"/>
    <col min="16" max="16" width="10.75" style="12" customWidth="1"/>
    <col min="17" max="17" width="10.375" style="12" customWidth="1"/>
    <col min="18" max="18" width="6.625" style="12" customWidth="1"/>
    <col min="19" max="19" width="7.75" style="12" customWidth="1"/>
    <col min="20" max="16384" width="9.1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 ht="15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 ht="15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 ht="15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f7HDwct1ZduzG7EFnjMSAZjjHOYH4tnwnPWrmTkzbmkDcDvYu2XzqG5LQAA6yqX2cJse+99u38cb27giTjG+AQ==" saltValue="F+5q91gp5ZQ0Zn471yTzrg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25"/>
  <cols>
    <col min="1" max="1" width="3.625" customWidth="1"/>
    <col min="2" max="2" width="100.625" customWidth="1"/>
    <col min="3" max="9" width="2.62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aesqYR+d4cG909ZVY2BQ717BkKtdYB20yCouXRfk9G4n5aGp+4yMN1DpYcnOSTg0lU+Sr/Spku0mks4M2jIFxw==" saltValue="e6NT/LlSLXWmhSe2FrVkZw==" spinCount="100000" sheet="1" objects="1" scenarios="1" formatColumns="0" formatRows="0"/>
  <hyperlinks>
    <hyperlink ref="B3" tooltip="انقر هنا لمزيد من الخيارات" display="مزيد من الخيارات" xr:uid="{4BD8B248-54F3-4D40-B3BD-138A9C882EF0}"/>
    <hyperlink ref="B6" location="'FilingInformation'!A2" display="المعلومات التي يجب تعبئتها (معلومات عامة)" xr:uid="{C97E8735-8964-4FB9-ACB7-07543EDD320C}"/>
    <hyperlink ref="B9" location="'MainInformation'!A2" display="المعلومات الرئيسية" xr:uid="{8BB6755A-1E0A-446D-B04A-2324F3BEC629}"/>
    <hyperlink ref="B10" location="'PreliminaryResults'!A2" display="نتائج الأعمال الأولية" xr:uid="{9DB50BF7-C7D1-4D42-A73F-71A29324E1AE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18" activePane="bottomLeft" state="frozen"/>
      <selection activeCell="C1" sqref="C1"/>
      <selection pane="bottomLeft" activeCell="D31" sqref="D31"/>
    </sheetView>
  </sheetViews>
  <sheetFormatPr defaultRowHeight="14.25"/>
  <cols>
    <col min="1" max="2" width="0" hidden="1" customWidth="1"/>
    <col min="3" max="3" width="3.625" customWidth="1"/>
    <col min="4" max="4" width="40.75" customWidth="1"/>
    <col min="5" max="5" width="25.75" customWidth="1"/>
  </cols>
  <sheetData>
    <row r="1" spans="1:130" ht="80.099999999999994" customHeight="1">
      <c r="A1" s="28" t="s">
        <v>486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5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435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436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5.5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5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avIL+Yp/rXsJ41O1NYeS6pzZycCXoPraMTGhGrUiQGg0cn6TQozqcMrAgxAiUqYO86e9h/xaFve0n6YUv1hkZA==" saltValue="iSe4VHAXuY5R93spDz8FKA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2" r:id="rId4" name="LegendBtn">
          <controlPr defaultSize="0" autoLine="0" r:id="rId5">
            <anchor>
              <from>
                <xdr:col>4</xdr:col>
                <xdr:colOff>1571625</xdr:colOff>
                <xdr:row>0</xdr:row>
                <xdr:rowOff>123825</xdr:rowOff>
              </from>
              <to>
                <xdr:col>5</xdr:col>
                <xdr:colOff>238125</xdr:colOff>
                <xdr:row>0</xdr:row>
                <xdr:rowOff>762000</xdr:rowOff>
              </to>
            </anchor>
          </controlPr>
        </control>
      </mc:Choice>
      <mc:Fallback>
        <control shapeId="9232" r:id="rId4" name="LegendBtn"/>
      </mc:Fallback>
    </mc:AlternateContent>
    <mc:AlternateContent xmlns:mc="http://schemas.openxmlformats.org/markup-compatibility/2006">
      <mc:Choice Requires="x14">
        <control shapeId="9231" r:id="rId6" name="HelpBtn">
          <controlPr defaultSize="0" autoLine="0" r:id="rId7">
            <anchor>
              <from>
                <xdr:col>4</xdr:col>
                <xdr:colOff>742950</xdr:colOff>
                <xdr:row>0</xdr:row>
                <xdr:rowOff>123825</xdr:rowOff>
              </from>
              <to>
                <xdr:col>4</xdr:col>
                <xdr:colOff>1381125</xdr:colOff>
                <xdr:row>0</xdr:row>
                <xdr:rowOff>762000</xdr:rowOff>
              </to>
            </anchor>
          </controlPr>
        </control>
      </mc:Choice>
      <mc:Fallback>
        <control shapeId="9231" r:id="rId6" name="HelpBtn"/>
      </mc:Fallback>
    </mc:AlternateContent>
    <mc:AlternateContent xmlns:mc="http://schemas.openxmlformats.org/markup-compatibility/2006">
      <mc:Choice Requires="x14">
        <control shapeId="9230" r:id="rId8" name="ToolboxBtn">
          <controlPr defaultSize="0" autoLine="0" r:id="rId9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4</xdr:col>
                <xdr:colOff>552450</xdr:colOff>
                <xdr:row>0</xdr:row>
                <xdr:rowOff>762000</xdr:rowOff>
              </to>
            </anchor>
          </controlPr>
        </control>
      </mc:Choice>
      <mc:Fallback>
        <control shapeId="9230" r:id="rId8" name="ToolboxBtn"/>
      </mc:Fallback>
    </mc:AlternateContent>
    <mc:AlternateContent xmlns:mc="http://schemas.openxmlformats.org/markup-compatibility/2006">
      <mc:Choice Requires="x14">
        <control shapeId="9229" r:id="rId10" name="HomeBtn">
          <controlPr defaultSize="0" autoLine="0" r:id="rId11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92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tabSelected="1" topLeftCell="C1" workbookViewId="0">
      <pane ySplit="2" topLeftCell="A9" activePane="bottomLeft" state="frozen"/>
      <selection pane="bottomLeft" activeCell="F22" sqref="F22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</cols>
  <sheetData>
    <row r="1" spans="1:130" ht="80.099999999999994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661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7000000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7000000</v>
      </c>
      <c r="F19" s="67"/>
      <c r="G19" s="22"/>
      <c r="H19" s="32"/>
    </row>
    <row r="20" spans="1:8">
      <c r="A20" s="32" t="s">
        <v>496</v>
      </c>
      <c r="B20" s="32"/>
      <c r="C20" s="32"/>
      <c r="D20" s="63" t="s">
        <v>631</v>
      </c>
      <c r="E20" s="68" t="s">
        <v>667</v>
      </c>
      <c r="F20" s="68" t="s">
        <v>657</v>
      </c>
      <c r="G20" s="22"/>
      <c r="H20" s="32"/>
    </row>
    <row r="21" spans="1:8">
      <c r="A21" s="32" t="s">
        <v>497</v>
      </c>
      <c r="B21" s="32"/>
      <c r="C21" s="32"/>
      <c r="D21" s="63" t="s">
        <v>632</v>
      </c>
      <c r="E21" s="68" t="s">
        <v>668</v>
      </c>
      <c r="F21" s="68" t="s">
        <v>658</v>
      </c>
      <c r="G21" s="22"/>
      <c r="H21" s="32"/>
    </row>
    <row r="22" spans="1:8">
      <c r="A22" s="32" t="s">
        <v>498</v>
      </c>
      <c r="B22" s="32"/>
      <c r="C22" s="32"/>
      <c r="D22" s="63" t="s">
        <v>633</v>
      </c>
      <c r="E22" s="68" t="s">
        <v>669</v>
      </c>
      <c r="F22" s="68" t="s">
        <v>659</v>
      </c>
      <c r="G22" s="22"/>
      <c r="H22" s="32"/>
    </row>
    <row r="23" spans="1:8">
      <c r="A23" s="32" t="s">
        <v>499</v>
      </c>
      <c r="B23" s="32"/>
      <c r="C23" s="32"/>
      <c r="D23" s="63" t="s">
        <v>634</v>
      </c>
      <c r="E23" s="68"/>
      <c r="F23" s="68"/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795880302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65536264</v>
      </c>
      <c r="F25" s="70"/>
      <c r="G25" s="22"/>
      <c r="H25" s="32"/>
    </row>
    <row r="26" spans="1:8" ht="30">
      <c r="A26" s="32" t="s">
        <v>502</v>
      </c>
      <c r="B26" s="32"/>
      <c r="C26" s="32"/>
      <c r="D26" s="63" t="s">
        <v>637</v>
      </c>
      <c r="E26" s="80" t="s">
        <v>660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hyperlinks>
    <hyperlink ref="E26" r:id="rId1" xr:uid="{98391F6B-A53B-466B-A6C5-E5F989EE4D4F}"/>
  </hyperlinks>
  <pageMargins left="0.7" right="0.7" top="0.75" bottom="0.75" header="0.3" footer="0.3"/>
  <drawing r:id="rId2"/>
  <legacyDrawing r:id="rId3"/>
  <controls>
    <mc:AlternateContent xmlns:mc="http://schemas.openxmlformats.org/markup-compatibility/2006">
      <mc:Choice Requires="x14">
        <control shapeId="10260" r:id="rId4" name="LegendBtn">
          <controlPr defaultSize="0" autoLine="0" r:id="rId5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0260" r:id="rId4" name="LegendBtn"/>
      </mc:Fallback>
    </mc:AlternateContent>
    <mc:AlternateContent xmlns:mc="http://schemas.openxmlformats.org/markup-compatibility/2006">
      <mc:Choice Requires="x14">
        <control shapeId="10259" r:id="rId6" name="HelpBtn">
          <controlPr defaultSize="0" autoLine="0" r:id="rId7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0259" r:id="rId6" name="HelpBtn"/>
      </mc:Fallback>
    </mc:AlternateContent>
    <mc:AlternateContent xmlns:mc="http://schemas.openxmlformats.org/markup-compatibility/2006">
      <mc:Choice Requires="x14">
        <control shapeId="10258" r:id="rId8" name="ToolboxBtn">
          <controlPr defaultSize="0" autoLine="0" r:id="rId9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0258" r:id="rId8" name="ToolboxBtn"/>
      </mc:Fallback>
    </mc:AlternateContent>
    <mc:AlternateContent xmlns:mc="http://schemas.openxmlformats.org/markup-compatibility/2006">
      <mc:Choice Requires="x14">
        <control shapeId="10257" r:id="rId10" name="HomeBtn">
          <controlPr defaultSize="0" autoLine="0" r:id="rId11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0257" r:id="rId10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opLeftCell="C1" workbookViewId="0">
      <pane ySplit="2" topLeftCell="A3" activePane="bottomLeft" state="frozen"/>
      <selection pane="bottomLeft" activeCell="F1" sqref="F1"/>
    </sheetView>
  </sheetViews>
  <sheetFormatPr defaultRowHeight="14.25"/>
  <cols>
    <col min="1" max="2" width="0" hidden="1" customWidth="1"/>
    <col min="3" max="3" width="3.625" customWidth="1"/>
    <col min="4" max="4" width="50.75" customWidth="1"/>
    <col min="5" max="6" width="22.75" customWidth="1"/>
    <col min="7" max="7" width="20.625" customWidth="1"/>
  </cols>
  <sheetData>
    <row r="1" spans="1:130" ht="80.099999999999994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4.9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/>
      <c r="F15" s="66"/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/>
      <c r="F16" s="66"/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642</v>
      </c>
      <c r="E17" s="76">
        <f>1*E15+-1*E16</f>
        <v>0</v>
      </c>
      <c r="F17" s="76">
        <f>1*F15+-1*F16</f>
        <v>0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643</v>
      </c>
      <c r="E18" s="77"/>
      <c r="F18" s="77"/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/>
      <c r="F19" s="66"/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/>
      <c r="F20" s="66"/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/>
      <c r="F21" s="66"/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/>
      <c r="F22" s="66"/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-45363</v>
      </c>
      <c r="F23" s="66">
        <v>-56826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/>
      <c r="F24" s="66"/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-45363</v>
      </c>
      <c r="F25" s="78">
        <f>1*F23+-1*F24</f>
        <v>-56826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/>
      <c r="F26" s="66"/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/>
      <c r="F27" s="66"/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/>
      <c r="F28" s="66"/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654</v>
      </c>
      <c r="E29" s="76">
        <f>1*E25+1*E28</f>
        <v>-45363</v>
      </c>
      <c r="F29" s="76">
        <f>1*F25+1*F28</f>
        <v>-56826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655</v>
      </c>
      <c r="E30" s="77"/>
      <c r="F30" s="77"/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/>
      <c r="F31" s="66"/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 t="s">
        <v>664</v>
      </c>
      <c r="F47" s="79" t="s">
        <v>664</v>
      </c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wom+uUhUnWW5pLM31gwz3eXa6KC8O2Zzs9gkXEBhry4KdXDvRgBTdlU+K+/65stS7HFhKsdHlAsvVLJaHVyk5Q==" saltValue="RX5qCKy6EvZqyEsOnKq4r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4" r:id="rId3" name="LegendBtn">
          <controlPr defaultSize="0" autoLine="0" r:id="rId4">
            <anchor>
              <from>
                <xdr:col>4</xdr:col>
                <xdr:colOff>809625</xdr:colOff>
                <xdr:row>0</xdr:row>
                <xdr:rowOff>123825</xdr:rowOff>
              </from>
              <to>
                <xdr:col>4</xdr:col>
                <xdr:colOff>1438275</xdr:colOff>
                <xdr:row>0</xdr:row>
                <xdr:rowOff>762000</xdr:rowOff>
              </to>
            </anchor>
          </controlPr>
        </control>
      </mc:Choice>
      <mc:Fallback>
        <control shapeId="11294" r:id="rId3" name="LegendBtn"/>
      </mc:Fallback>
    </mc:AlternateContent>
    <mc:AlternateContent xmlns:mc="http://schemas.openxmlformats.org/markup-compatibility/2006">
      <mc:Choice Requires="x14">
        <control shapeId="11293" r:id="rId5" name="HelpBtn">
          <controlPr defaultSize="0" autoLine="0" r:id="rId6">
            <anchor>
              <from>
                <xdr:col>3</xdr:col>
                <xdr:colOff>3848100</xdr:colOff>
                <xdr:row>0</xdr:row>
                <xdr:rowOff>123825</xdr:rowOff>
              </from>
              <to>
                <xdr:col>4</xdr:col>
                <xdr:colOff>619125</xdr:colOff>
                <xdr:row>0</xdr:row>
                <xdr:rowOff>762000</xdr:rowOff>
              </to>
            </anchor>
          </controlPr>
        </control>
      </mc:Choice>
      <mc:Fallback>
        <control shapeId="11293" r:id="rId5" name="HelpBtn"/>
      </mc:Fallback>
    </mc:AlternateContent>
    <mc:AlternateContent xmlns:mc="http://schemas.openxmlformats.org/markup-compatibility/2006">
      <mc:Choice Requires="x14">
        <control shapeId="11292" r:id="rId7" name="ToolboxBtn">
          <controlPr defaultSize="0" autoLine="0" r:id="rId8">
            <anchor>
              <from>
                <xdr:col>3</xdr:col>
                <xdr:colOff>3019425</xdr:colOff>
                <xdr:row>0</xdr:row>
                <xdr:rowOff>123825</xdr:rowOff>
              </from>
              <to>
                <xdr:col>3</xdr:col>
                <xdr:colOff>3657600</xdr:colOff>
                <xdr:row>0</xdr:row>
                <xdr:rowOff>762000</xdr:rowOff>
              </to>
            </anchor>
          </controlPr>
        </control>
      </mc:Choice>
      <mc:Fallback>
        <control shapeId="11292" r:id="rId7" name="ToolboxBtn"/>
      </mc:Fallback>
    </mc:AlternateContent>
    <mc:AlternateContent xmlns:mc="http://schemas.openxmlformats.org/markup-compatibility/2006">
      <mc:Choice Requires="x14">
        <control shapeId="11291" r:id="rId9" name="HomeBtn">
          <controlPr defaultSize="0" autoLine="0" r:id="rId10">
            <anchor>
              <from>
                <xdr:col>3</xdr:col>
                <xdr:colOff>2200275</xdr:colOff>
                <xdr:row>0</xdr:row>
                <xdr:rowOff>123825</xdr:rowOff>
              </from>
              <to>
                <xdr:col>3</xdr:col>
                <xdr:colOff>2828925</xdr:colOff>
                <xdr:row>0</xdr:row>
                <xdr:rowOff>762000</xdr:rowOff>
              </to>
            </anchor>
          </controlPr>
        </control>
      </mc:Choice>
      <mc:Fallback>
        <control shapeId="11291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2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25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10114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2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4.25"/>
  <sheetData>
    <row r="1" spans="1:3" ht="409.5">
      <c r="A1" t="s">
        <v>662</v>
      </c>
      <c r="B1" t="s">
        <v>534</v>
      </c>
      <c r="C1" s="81" t="s">
        <v>663</v>
      </c>
    </row>
    <row r="2" spans="1:3" ht="409.5">
      <c r="A2" t="s">
        <v>665</v>
      </c>
      <c r="B2" t="s">
        <v>534</v>
      </c>
      <c r="C2" s="81" t="s">
        <v>666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2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4.25"/>
  <cols>
    <col min="1" max="1" width="80.125" customWidth="1"/>
    <col min="4" max="7" width="9.125" style="18"/>
  </cols>
  <sheetData>
    <row r="1" spans="1:28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670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85.5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399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25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7tabynW4V3jUtkzs9DnfcTR62OWW8BY5PZFEvKfQD5aa4/ZLtL59S3fTE4KPKVTRY/thtmy3aPdDZLutxlXpBQ==" saltValue="uAK50hU6uB6OEaIOHZKt4w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Zaid</dc:creator>
  <cp:lastModifiedBy>Zaid</cp:lastModifiedBy>
  <dcterms:created xsi:type="dcterms:W3CDTF">2012-04-27T10:07:35Z</dcterms:created>
  <dcterms:modified xsi:type="dcterms:W3CDTF">2021-02-10T13:16:22Z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